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24301C00-95FD-40CC-8CEF-20CD2D657EE5}" xr6:coauthVersionLast="47" xr6:coauthVersionMax="47" xr10:uidLastSave="{00000000-0000-0000-0000-000000000000}"/>
  <bookViews>
    <workbookView xWindow="-90" yWindow="0" windowWidth="9780" windowHeight="10170" firstSheet="2" activeTab="3" xr2:uid="{9C6F8C6E-3E6B-443E-9B8B-519B316E0855}"/>
  </bookViews>
  <sheets>
    <sheet name="HISTORICO" sheetId="8" r:id="rId1"/>
    <sheet name="REFILADO " sheetId="2" r:id="rId2"/>
    <sheet name="LAMINADO" sheetId="3" r:id="rId3"/>
    <sheet name="EMPAQUE" sheetId="1" r:id="rId4"/>
    <sheet name="TIEMPOS DE CICLO" sheetId="7" r:id="rId5"/>
    <sheet name="PLANTILLA" sheetId="4" r:id="rId6"/>
    <sheet name="TABLAS SUPLEMENTOS" sheetId="6" r:id="rId7"/>
  </sheets>
  <externalReferences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B17" i="1"/>
  <c r="G81" i="3"/>
  <c r="F102" i="3"/>
  <c r="E102" i="3"/>
  <c r="C4" i="7"/>
  <c r="E19" i="7" s="1"/>
  <c r="G27" i="1"/>
  <c r="E13" i="8"/>
  <c r="E12" i="8"/>
  <c r="I31" i="2"/>
  <c r="A21" i="8"/>
  <c r="A20" i="8"/>
  <c r="B20" i="8"/>
  <c r="D23" i="2"/>
  <c r="R2" i="2"/>
  <c r="D24" i="2" s="1"/>
  <c r="E18" i="7"/>
  <c r="E14" i="7"/>
  <c r="E16" i="7"/>
  <c r="E21" i="7"/>
  <c r="C3" i="7"/>
  <c r="O4" i="7"/>
  <c r="N4" i="7"/>
  <c r="M4" i="7"/>
  <c r="L4" i="7"/>
  <c r="K4" i="7"/>
  <c r="J4" i="7"/>
  <c r="I4" i="7"/>
  <c r="H4" i="7"/>
  <c r="G4" i="7"/>
  <c r="F4" i="7"/>
  <c r="E4" i="7"/>
  <c r="J102" i="3"/>
  <c r="N102" i="3"/>
  <c r="E15" i="7" l="1"/>
  <c r="E20" i="7"/>
  <c r="B6" i="7" l="1"/>
  <c r="O3" i="7"/>
  <c r="O6" i="7" s="1"/>
  <c r="O8" i="7" s="1"/>
  <c r="N3" i="7"/>
  <c r="N6" i="7" s="1"/>
  <c r="N8" i="7" s="1"/>
  <c r="M3" i="7"/>
  <c r="L3" i="7"/>
  <c r="K3" i="7"/>
  <c r="J3" i="7"/>
  <c r="I3" i="7"/>
  <c r="H3" i="7"/>
  <c r="G3" i="7"/>
  <c r="F3" i="7"/>
  <c r="F6" i="7" s="1"/>
  <c r="F8" i="7" s="1"/>
  <c r="E3" i="7"/>
  <c r="E6" i="7" s="1"/>
  <c r="E8" i="7" s="1"/>
  <c r="D3" i="7"/>
  <c r="C6" i="7"/>
  <c r="C8" i="7" s="1"/>
  <c r="E92" i="3"/>
  <c r="P102" i="3"/>
  <c r="G6" i="7" l="1"/>
  <c r="G8" i="7" s="1"/>
  <c r="H6" i="7"/>
  <c r="H8" i="7" s="1"/>
  <c r="I6" i="7"/>
  <c r="I8" i="7" s="1"/>
  <c r="J6" i="7"/>
  <c r="J8" i="7" s="1"/>
  <c r="L6" i="7"/>
  <c r="L8" i="7" s="1"/>
  <c r="K6" i="7"/>
  <c r="K8" i="7" s="1"/>
  <c r="M6" i="7"/>
  <c r="M8" i="7" s="1"/>
  <c r="C16" i="1" l="1"/>
  <c r="D16" i="1"/>
  <c r="B16" i="1"/>
  <c r="Q90" i="3"/>
  <c r="Q84" i="3"/>
  <c r="Q85" i="3"/>
  <c r="Q86" i="3"/>
  <c r="Q87" i="3"/>
  <c r="Q88" i="3"/>
  <c r="Q89" i="3"/>
  <c r="Q83" i="3"/>
  <c r="P84" i="3"/>
  <c r="P85" i="3"/>
  <c r="P86" i="3"/>
  <c r="P87" i="3"/>
  <c r="P88" i="3"/>
  <c r="P89" i="3"/>
  <c r="P90" i="3"/>
  <c r="P83" i="3"/>
  <c r="O84" i="3"/>
  <c r="O85" i="3"/>
  <c r="O86" i="3"/>
  <c r="O87" i="3"/>
  <c r="O88" i="3"/>
  <c r="O89" i="3"/>
  <c r="O90" i="3"/>
  <c r="O83" i="3"/>
  <c r="N83" i="3"/>
  <c r="N84" i="3"/>
  <c r="N85" i="3"/>
  <c r="N86" i="3"/>
  <c r="N87" i="3"/>
  <c r="N88" i="3"/>
  <c r="N89" i="3"/>
  <c r="N90" i="3"/>
  <c r="M85" i="3"/>
  <c r="M84" i="3"/>
  <c r="M86" i="3"/>
  <c r="M87" i="3"/>
  <c r="M88" i="3"/>
  <c r="M89" i="3"/>
  <c r="M90" i="3"/>
  <c r="M83" i="3"/>
  <c r="L84" i="3"/>
  <c r="L85" i="3"/>
  <c r="L86" i="3"/>
  <c r="L87" i="3"/>
  <c r="L88" i="3"/>
  <c r="L89" i="3"/>
  <c r="L90" i="3"/>
  <c r="L83" i="3"/>
  <c r="K83" i="3"/>
  <c r="K84" i="3"/>
  <c r="K85" i="3"/>
  <c r="K86" i="3"/>
  <c r="K87" i="3"/>
  <c r="K88" i="3"/>
  <c r="K89" i="3"/>
  <c r="K90" i="3"/>
  <c r="J84" i="3"/>
  <c r="J85" i="3"/>
  <c r="J86" i="3"/>
  <c r="J87" i="3"/>
  <c r="J88" i="3"/>
  <c r="J89" i="3"/>
  <c r="J90" i="3"/>
  <c r="J83" i="3"/>
  <c r="I84" i="3"/>
  <c r="I85" i="3"/>
  <c r="I86" i="3"/>
  <c r="I87" i="3"/>
  <c r="I88" i="3"/>
  <c r="I89" i="3"/>
  <c r="I90" i="3"/>
  <c r="I83" i="3"/>
  <c r="H84" i="3"/>
  <c r="H85" i="3"/>
  <c r="H86" i="3"/>
  <c r="H87" i="3"/>
  <c r="H88" i="3"/>
  <c r="H89" i="3"/>
  <c r="H90" i="3"/>
  <c r="H83" i="3"/>
  <c r="G83" i="3"/>
  <c r="F83" i="3"/>
  <c r="E84" i="3"/>
  <c r="E83" i="3"/>
  <c r="E85" i="3"/>
  <c r="E86" i="3"/>
  <c r="E87" i="3"/>
  <c r="E88" i="3"/>
  <c r="E89" i="3"/>
  <c r="E90" i="3"/>
  <c r="R5" i="2"/>
  <c r="D27" i="2" s="1"/>
  <c r="R16" i="2"/>
  <c r="D38" i="2" s="1"/>
  <c r="D44" i="2"/>
  <c r="F44" i="2"/>
  <c r="D45" i="2"/>
  <c r="D43" i="2"/>
  <c r="F23" i="2"/>
  <c r="E23" i="2"/>
  <c r="Q50" i="3"/>
  <c r="Q51" i="3"/>
  <c r="Q52" i="3"/>
  <c r="Q53" i="3"/>
  <c r="Q54" i="3"/>
  <c r="Q55" i="3"/>
  <c r="Q56" i="3"/>
  <c r="Q49" i="3"/>
  <c r="P46" i="3"/>
  <c r="P42" i="3"/>
  <c r="P43" i="3"/>
  <c r="P44" i="3"/>
  <c r="P45" i="3"/>
  <c r="P47" i="3"/>
  <c r="P48" i="3"/>
  <c r="P41" i="3"/>
  <c r="P18" i="3"/>
  <c r="P19" i="3"/>
  <c r="P20" i="3"/>
  <c r="P21" i="3"/>
  <c r="P22" i="3"/>
  <c r="P23" i="3"/>
  <c r="P24" i="3"/>
  <c r="P17" i="3"/>
  <c r="O72" i="3"/>
  <c r="O66" i="3"/>
  <c r="O67" i="3"/>
  <c r="O68" i="3"/>
  <c r="O69" i="3"/>
  <c r="O70" i="3"/>
  <c r="O71" i="3"/>
  <c r="O65" i="3"/>
  <c r="M66" i="3"/>
  <c r="M67" i="3"/>
  <c r="M68" i="3"/>
  <c r="M69" i="3"/>
  <c r="M70" i="3"/>
  <c r="M71" i="3"/>
  <c r="M72" i="3"/>
  <c r="M65" i="3"/>
  <c r="N65" i="3"/>
  <c r="N66" i="3"/>
  <c r="N67" i="3"/>
  <c r="N68" i="3"/>
  <c r="N69" i="3"/>
  <c r="N70" i="3"/>
  <c r="N71" i="3"/>
  <c r="N72" i="3"/>
  <c r="N41" i="3"/>
  <c r="N47" i="3"/>
  <c r="N42" i="3"/>
  <c r="N43" i="3"/>
  <c r="N44" i="3"/>
  <c r="N45" i="3"/>
  <c r="N46" i="3"/>
  <c r="N48" i="3"/>
  <c r="J64" i="3"/>
  <c r="J63" i="3"/>
  <c r="J62" i="3"/>
  <c r="J61" i="3"/>
  <c r="J60" i="3"/>
  <c r="J59" i="3"/>
  <c r="J58" i="3"/>
  <c r="J57" i="3"/>
  <c r="N17" i="3"/>
  <c r="F84" i="3"/>
  <c r="F85" i="3"/>
  <c r="F86" i="3"/>
  <c r="F87" i="3"/>
  <c r="F88" i="3"/>
  <c r="F89" i="3"/>
  <c r="F90" i="3"/>
  <c r="F81" i="3"/>
  <c r="M81" i="3"/>
  <c r="L81" i="3"/>
  <c r="Q81" i="3"/>
  <c r="P81" i="3"/>
  <c r="O81" i="3"/>
  <c r="I81" i="3"/>
  <c r="K56" i="3" l="1"/>
  <c r="K55" i="3"/>
  <c r="K54" i="3"/>
  <c r="K53" i="3"/>
  <c r="K52" i="3"/>
  <c r="K50" i="3"/>
  <c r="K49" i="3"/>
  <c r="H56" i="3"/>
  <c r="H55" i="3"/>
  <c r="H54" i="3"/>
  <c r="H53" i="3"/>
  <c r="H52" i="3"/>
  <c r="H51" i="3"/>
  <c r="H50" i="3"/>
  <c r="H49" i="3"/>
  <c r="G58" i="3"/>
  <c r="G84" i="3" s="1"/>
  <c r="G57" i="3"/>
  <c r="E64" i="3"/>
  <c r="E63" i="3"/>
  <c r="E62" i="3"/>
  <c r="E61" i="3"/>
  <c r="E60" i="3"/>
  <c r="E59" i="3"/>
  <c r="E58" i="3"/>
  <c r="E57" i="3"/>
  <c r="N24" i="3"/>
  <c r="N23" i="3"/>
  <c r="N22" i="3"/>
  <c r="N21" i="3"/>
  <c r="N20" i="3"/>
  <c r="N19" i="3"/>
  <c r="N18" i="3"/>
  <c r="J56" i="3"/>
  <c r="J55" i="3"/>
  <c r="J54" i="3"/>
  <c r="J53" i="3"/>
  <c r="J52" i="3"/>
  <c r="J51" i="3"/>
  <c r="J50" i="3"/>
  <c r="J49" i="3"/>
  <c r="J81" i="3" l="1"/>
  <c r="N81" i="3"/>
  <c r="E81" i="3"/>
  <c r="H81" i="3"/>
  <c r="K81" i="3"/>
  <c r="G64" i="3"/>
  <c r="G90" i="3" s="1"/>
  <c r="G63" i="3"/>
  <c r="G89" i="3" s="1"/>
  <c r="G61" i="3"/>
  <c r="G87" i="3" s="1"/>
  <c r="G60" i="3"/>
  <c r="G86" i="3" s="1"/>
  <c r="G59" i="3"/>
  <c r="G62" i="3"/>
  <c r="G88" i="3" s="1"/>
  <c r="G85" i="3" l="1"/>
  <c r="B40" i="6"/>
  <c r="C40" i="6"/>
  <c r="D40" i="6"/>
  <c r="E40" i="6"/>
  <c r="F40" i="6"/>
  <c r="G40" i="6"/>
  <c r="H40" i="6"/>
  <c r="I40" i="6"/>
  <c r="J40" i="6"/>
  <c r="K40" i="6"/>
  <c r="L40" i="6"/>
  <c r="M40" i="6"/>
  <c r="B41" i="6"/>
  <c r="C41" i="6"/>
  <c r="D41" i="6"/>
  <c r="E41" i="6"/>
  <c r="F41" i="6"/>
  <c r="G41" i="6"/>
  <c r="H41" i="6"/>
  <c r="I41" i="6"/>
  <c r="J41" i="6"/>
  <c r="K41" i="6"/>
  <c r="L41" i="6"/>
  <c r="M41" i="6"/>
  <c r="B42" i="6"/>
  <c r="C42" i="6"/>
  <c r="D42" i="6"/>
  <c r="E42" i="6"/>
  <c r="F42" i="6"/>
  <c r="G42" i="6"/>
  <c r="H42" i="6"/>
  <c r="I42" i="6"/>
  <c r="J42" i="6"/>
  <c r="K42" i="6"/>
  <c r="L42" i="6"/>
  <c r="M42" i="6"/>
  <c r="B43" i="6"/>
  <c r="C43" i="6"/>
  <c r="D43" i="6"/>
  <c r="E43" i="6"/>
  <c r="F43" i="6"/>
  <c r="G43" i="6"/>
  <c r="H43" i="6"/>
  <c r="I43" i="6"/>
  <c r="J43" i="6"/>
  <c r="K43" i="6"/>
  <c r="L43" i="6"/>
  <c r="M43" i="6"/>
  <c r="B44" i="6"/>
  <c r="C44" i="6"/>
  <c r="D44" i="6"/>
  <c r="E44" i="6"/>
  <c r="F44" i="6"/>
  <c r="G44" i="6"/>
  <c r="H44" i="6"/>
  <c r="I44" i="6"/>
  <c r="J44" i="6"/>
  <c r="K44" i="6"/>
  <c r="L44" i="6"/>
  <c r="M44" i="6"/>
  <c r="B45" i="6"/>
  <c r="C45" i="6"/>
  <c r="D45" i="6"/>
  <c r="E45" i="6"/>
  <c r="F45" i="6"/>
  <c r="G45" i="6"/>
  <c r="H45" i="6"/>
  <c r="I45" i="6"/>
  <c r="J45" i="6"/>
  <c r="K45" i="6"/>
  <c r="L45" i="6"/>
  <c r="M45" i="6"/>
  <c r="B46" i="6"/>
  <c r="C46" i="6"/>
  <c r="D46" i="6"/>
  <c r="E46" i="6"/>
  <c r="F46" i="6"/>
  <c r="G46" i="6"/>
  <c r="H46" i="6"/>
  <c r="I46" i="6"/>
  <c r="J46" i="6"/>
  <c r="K46" i="6"/>
  <c r="L46" i="6"/>
  <c r="M46" i="6"/>
  <c r="B47" i="6"/>
  <c r="C47" i="6"/>
  <c r="D47" i="6"/>
  <c r="E47" i="6"/>
  <c r="F47" i="6"/>
  <c r="G47" i="6"/>
  <c r="H47" i="6"/>
  <c r="I47" i="6"/>
  <c r="J47" i="6"/>
  <c r="K47" i="6"/>
  <c r="L47" i="6"/>
  <c r="M47" i="6"/>
  <c r="B48" i="6"/>
  <c r="C48" i="6"/>
  <c r="D48" i="6"/>
  <c r="E48" i="6"/>
  <c r="F48" i="6"/>
  <c r="G48" i="6"/>
  <c r="H48" i="6"/>
  <c r="I48" i="6"/>
  <c r="J48" i="6"/>
  <c r="K48" i="6"/>
  <c r="L48" i="6"/>
  <c r="M48" i="6"/>
  <c r="B49" i="6"/>
  <c r="C49" i="6"/>
  <c r="D49" i="6"/>
  <c r="E49" i="6"/>
  <c r="F49" i="6"/>
  <c r="G49" i="6"/>
  <c r="H49" i="6"/>
  <c r="I49" i="6"/>
  <c r="J49" i="6"/>
  <c r="K49" i="6"/>
  <c r="L49" i="6"/>
  <c r="M49" i="6"/>
  <c r="C39" i="6"/>
  <c r="D39" i="6"/>
  <c r="E39" i="6"/>
  <c r="F39" i="6"/>
  <c r="G39" i="6"/>
  <c r="H39" i="6"/>
  <c r="I39" i="6"/>
  <c r="J39" i="6"/>
  <c r="K39" i="6"/>
  <c r="L39" i="6"/>
  <c r="M39" i="6"/>
  <c r="B39" i="6"/>
  <c r="B28" i="6"/>
  <c r="C28" i="6"/>
  <c r="D28" i="6"/>
  <c r="E28" i="6"/>
  <c r="F28" i="6"/>
  <c r="G28" i="6"/>
  <c r="H28" i="6"/>
  <c r="I28" i="6"/>
  <c r="J28" i="6"/>
  <c r="K28" i="6"/>
  <c r="L28" i="6"/>
  <c r="M28" i="6"/>
  <c r="B29" i="6"/>
  <c r="C29" i="6"/>
  <c r="D29" i="6"/>
  <c r="E29" i="6"/>
  <c r="F29" i="6"/>
  <c r="G29" i="6"/>
  <c r="H29" i="6"/>
  <c r="I29" i="6"/>
  <c r="J29" i="6"/>
  <c r="K29" i="6"/>
  <c r="L29" i="6"/>
  <c r="M29" i="6"/>
  <c r="B30" i="6"/>
  <c r="C30" i="6"/>
  <c r="D30" i="6"/>
  <c r="E30" i="6"/>
  <c r="F30" i="6"/>
  <c r="G30" i="6"/>
  <c r="H30" i="6"/>
  <c r="I30" i="6"/>
  <c r="J30" i="6"/>
  <c r="K30" i="6"/>
  <c r="L30" i="6"/>
  <c r="M30" i="6"/>
  <c r="B31" i="6"/>
  <c r="C31" i="6"/>
  <c r="D31" i="6"/>
  <c r="E31" i="6"/>
  <c r="F31" i="6"/>
  <c r="G31" i="6"/>
  <c r="H31" i="6"/>
  <c r="I31" i="6"/>
  <c r="J31" i="6"/>
  <c r="K31" i="6"/>
  <c r="L31" i="6"/>
  <c r="M31" i="6"/>
  <c r="B32" i="6"/>
  <c r="C32" i="6"/>
  <c r="D32" i="6"/>
  <c r="E32" i="6"/>
  <c r="F32" i="6"/>
  <c r="G32" i="6"/>
  <c r="H32" i="6"/>
  <c r="I32" i="6"/>
  <c r="J32" i="6"/>
  <c r="K32" i="6"/>
  <c r="L32" i="6"/>
  <c r="M32" i="6"/>
  <c r="B33" i="6"/>
  <c r="C33" i="6"/>
  <c r="D33" i="6"/>
  <c r="E33" i="6"/>
  <c r="F33" i="6"/>
  <c r="G33" i="6"/>
  <c r="H33" i="6"/>
  <c r="I33" i="6"/>
  <c r="J33" i="6"/>
  <c r="K33" i="6"/>
  <c r="L33" i="6"/>
  <c r="M33" i="6"/>
  <c r="B34" i="6"/>
  <c r="C34" i="6"/>
  <c r="D34" i="6"/>
  <c r="E34" i="6"/>
  <c r="F34" i="6"/>
  <c r="G34" i="6"/>
  <c r="H34" i="6"/>
  <c r="I34" i="6"/>
  <c r="J34" i="6"/>
  <c r="K34" i="6"/>
  <c r="L34" i="6"/>
  <c r="M34" i="6"/>
  <c r="C27" i="6"/>
  <c r="D27" i="6"/>
  <c r="E27" i="6"/>
  <c r="F27" i="6"/>
  <c r="G27" i="6"/>
  <c r="H27" i="6"/>
  <c r="I27" i="6"/>
  <c r="J27" i="6"/>
  <c r="K27" i="6"/>
  <c r="L27" i="6"/>
  <c r="M27" i="6"/>
  <c r="B27" i="6"/>
  <c r="B22" i="6"/>
  <c r="D22" i="6"/>
  <c r="F5" i="6"/>
  <c r="F6" i="6"/>
  <c r="F19" i="6"/>
  <c r="F22" i="6"/>
  <c r="F15" i="6"/>
  <c r="F14" i="6"/>
  <c r="B5" i="6"/>
  <c r="C5" i="6"/>
  <c r="D5" i="6"/>
  <c r="E5" i="6"/>
  <c r="G5" i="6"/>
  <c r="H5" i="6"/>
  <c r="I5" i="6"/>
  <c r="J5" i="6"/>
  <c r="K5" i="6"/>
  <c r="L5" i="6"/>
  <c r="M5" i="6"/>
  <c r="B6" i="6"/>
  <c r="C6" i="6"/>
  <c r="D6" i="6"/>
  <c r="E6" i="6"/>
  <c r="G6" i="6"/>
  <c r="H6" i="6"/>
  <c r="I6" i="6"/>
  <c r="J6" i="6"/>
  <c r="K6" i="6"/>
  <c r="L6" i="6"/>
  <c r="M6" i="6"/>
  <c r="B7" i="6"/>
  <c r="C7" i="6"/>
  <c r="D7" i="6"/>
  <c r="E7" i="6"/>
  <c r="F7" i="6"/>
  <c r="G7" i="6"/>
  <c r="H7" i="6"/>
  <c r="I7" i="6"/>
  <c r="J7" i="6"/>
  <c r="K7" i="6"/>
  <c r="L7" i="6"/>
  <c r="M7" i="6"/>
  <c r="B8" i="6"/>
  <c r="C8" i="6"/>
  <c r="D8" i="6"/>
  <c r="E8" i="6"/>
  <c r="F8" i="6"/>
  <c r="G8" i="6"/>
  <c r="H8" i="6"/>
  <c r="I8" i="6"/>
  <c r="J8" i="6"/>
  <c r="K8" i="6"/>
  <c r="L8" i="6"/>
  <c r="M8" i="6"/>
  <c r="B9" i="6"/>
  <c r="C9" i="6"/>
  <c r="D9" i="6"/>
  <c r="E9" i="6"/>
  <c r="F9" i="6"/>
  <c r="G9" i="6"/>
  <c r="H9" i="6"/>
  <c r="I9" i="6"/>
  <c r="J9" i="6"/>
  <c r="K9" i="6"/>
  <c r="L9" i="6"/>
  <c r="M9" i="6"/>
  <c r="B10" i="6"/>
  <c r="C10" i="6"/>
  <c r="D10" i="6"/>
  <c r="E10" i="6"/>
  <c r="F10" i="6"/>
  <c r="G10" i="6"/>
  <c r="H10" i="6"/>
  <c r="I10" i="6"/>
  <c r="J10" i="6"/>
  <c r="K10" i="6"/>
  <c r="L10" i="6"/>
  <c r="M10" i="6"/>
  <c r="B11" i="6"/>
  <c r="C11" i="6"/>
  <c r="D11" i="6"/>
  <c r="E11" i="6"/>
  <c r="F11" i="6"/>
  <c r="G11" i="6"/>
  <c r="H11" i="6"/>
  <c r="I11" i="6"/>
  <c r="J11" i="6"/>
  <c r="K11" i="6"/>
  <c r="L11" i="6"/>
  <c r="M11" i="6"/>
  <c r="B12" i="6"/>
  <c r="C12" i="6"/>
  <c r="D12" i="6"/>
  <c r="E12" i="6"/>
  <c r="F12" i="6"/>
  <c r="G12" i="6"/>
  <c r="H12" i="6"/>
  <c r="I12" i="6"/>
  <c r="J12" i="6"/>
  <c r="K12" i="6"/>
  <c r="L12" i="6"/>
  <c r="M12" i="6"/>
  <c r="B13" i="6"/>
  <c r="C13" i="6"/>
  <c r="D13" i="6"/>
  <c r="E13" i="6"/>
  <c r="F13" i="6"/>
  <c r="G13" i="6"/>
  <c r="H13" i="6"/>
  <c r="I13" i="6"/>
  <c r="J13" i="6"/>
  <c r="K13" i="6"/>
  <c r="L13" i="6"/>
  <c r="M13" i="6"/>
  <c r="B14" i="6"/>
  <c r="C14" i="6"/>
  <c r="D14" i="6"/>
  <c r="E14" i="6"/>
  <c r="G14" i="6"/>
  <c r="H14" i="6"/>
  <c r="I14" i="6"/>
  <c r="J14" i="6"/>
  <c r="K14" i="6"/>
  <c r="L14" i="6"/>
  <c r="M14" i="6"/>
  <c r="B15" i="6"/>
  <c r="C15" i="6"/>
  <c r="D15" i="6"/>
  <c r="E15" i="6"/>
  <c r="G15" i="6"/>
  <c r="H15" i="6"/>
  <c r="I15" i="6"/>
  <c r="J15" i="6"/>
  <c r="K15" i="6"/>
  <c r="L15" i="6"/>
  <c r="M15" i="6"/>
  <c r="B16" i="6"/>
  <c r="C16" i="6"/>
  <c r="D16" i="6"/>
  <c r="E16" i="6"/>
  <c r="F16" i="6"/>
  <c r="G16" i="6"/>
  <c r="H16" i="6"/>
  <c r="I16" i="6"/>
  <c r="J16" i="6"/>
  <c r="K16" i="6"/>
  <c r="L16" i="6"/>
  <c r="M16" i="6"/>
  <c r="B17" i="6"/>
  <c r="C17" i="6"/>
  <c r="D17" i="6"/>
  <c r="E17" i="6"/>
  <c r="F17" i="6"/>
  <c r="G17" i="6"/>
  <c r="H17" i="6"/>
  <c r="I17" i="6"/>
  <c r="J17" i="6"/>
  <c r="K17" i="6"/>
  <c r="L17" i="6"/>
  <c r="M17" i="6"/>
  <c r="B18" i="6"/>
  <c r="C18" i="6"/>
  <c r="D18" i="6"/>
  <c r="E18" i="6"/>
  <c r="F18" i="6"/>
  <c r="G18" i="6"/>
  <c r="H18" i="6"/>
  <c r="I18" i="6"/>
  <c r="J18" i="6"/>
  <c r="K18" i="6"/>
  <c r="L18" i="6"/>
  <c r="M18" i="6"/>
  <c r="B19" i="6"/>
  <c r="C19" i="6"/>
  <c r="D19" i="6"/>
  <c r="E19" i="6"/>
  <c r="G19" i="6"/>
  <c r="H19" i="6"/>
  <c r="I19" i="6"/>
  <c r="J19" i="6"/>
  <c r="K19" i="6"/>
  <c r="L19" i="6"/>
  <c r="M19" i="6"/>
  <c r="B20" i="6"/>
  <c r="C20" i="6"/>
  <c r="D20" i="6"/>
  <c r="E20" i="6"/>
  <c r="F20" i="6"/>
  <c r="G20" i="6"/>
  <c r="H20" i="6"/>
  <c r="I20" i="6"/>
  <c r="J20" i="6"/>
  <c r="K20" i="6"/>
  <c r="L20" i="6"/>
  <c r="M20" i="6"/>
  <c r="B21" i="6"/>
  <c r="C21" i="6"/>
  <c r="D21" i="6"/>
  <c r="E21" i="6"/>
  <c r="F21" i="6"/>
  <c r="G21" i="6"/>
  <c r="H21" i="6"/>
  <c r="I21" i="6"/>
  <c r="J21" i="6"/>
  <c r="K21" i="6"/>
  <c r="L21" i="6"/>
  <c r="M21" i="6"/>
  <c r="C22" i="6"/>
  <c r="E22" i="6"/>
  <c r="G22" i="6"/>
  <c r="H22" i="6"/>
  <c r="I22" i="6"/>
  <c r="J22" i="6"/>
  <c r="K22" i="6"/>
  <c r="L22" i="6"/>
  <c r="M22" i="6"/>
  <c r="C4" i="6"/>
  <c r="D4" i="6"/>
  <c r="E4" i="6"/>
  <c r="F4" i="6"/>
  <c r="G4" i="6"/>
  <c r="H4" i="6"/>
  <c r="I4" i="6"/>
  <c r="J4" i="6"/>
  <c r="K4" i="6"/>
  <c r="L4" i="6"/>
  <c r="M4" i="6"/>
  <c r="B4" i="6"/>
  <c r="AL15" i="3"/>
  <c r="AL16" i="3"/>
  <c r="I94" i="3" s="1"/>
  <c r="AL17" i="3"/>
  <c r="AL18" i="3"/>
  <c r="AL19" i="3"/>
  <c r="AL20" i="3"/>
  <c r="G98" i="3" s="1"/>
  <c r="AL21" i="3"/>
  <c r="AL14" i="3"/>
  <c r="N14" i="6" l="1"/>
  <c r="N16" i="6"/>
  <c r="N18" i="6"/>
  <c r="N22" i="6"/>
  <c r="N20" i="6"/>
  <c r="N4" i="6"/>
  <c r="N13" i="6"/>
  <c r="N11" i="6"/>
  <c r="N9" i="6"/>
  <c r="N7" i="6"/>
  <c r="N15" i="6"/>
  <c r="N10" i="6"/>
  <c r="N19" i="6"/>
  <c r="N17" i="6"/>
  <c r="N5" i="6"/>
  <c r="N21" i="6"/>
  <c r="N6" i="6"/>
  <c r="N12" i="6"/>
  <c r="N8" i="6"/>
  <c r="G92" i="3"/>
  <c r="G99" i="3"/>
  <c r="E99" i="3"/>
  <c r="E97" i="3"/>
  <c r="G97" i="3"/>
  <c r="M97" i="3"/>
  <c r="L97" i="3"/>
  <c r="J97" i="3"/>
  <c r="E96" i="3"/>
  <c r="J96" i="3"/>
  <c r="G96" i="3"/>
  <c r="G95" i="3"/>
  <c r="I95" i="3"/>
  <c r="F95" i="3"/>
  <c r="F93" i="3"/>
  <c r="G93" i="3"/>
  <c r="E93" i="3"/>
  <c r="G94" i="3"/>
  <c r="G100" i="3" s="1"/>
  <c r="O95" i="3"/>
  <c r="Q93" i="3"/>
  <c r="K94" i="3"/>
  <c r="L93" i="3"/>
  <c r="M93" i="3"/>
  <c r="F94" i="3"/>
  <c r="I93" i="3"/>
  <c r="F92" i="3"/>
  <c r="Q99" i="3"/>
  <c r="L99" i="3"/>
  <c r="I99" i="3"/>
  <c r="L98" i="3"/>
  <c r="M98" i="3"/>
  <c r="O97" i="3"/>
  <c r="Q97" i="3"/>
  <c r="M92" i="3"/>
  <c r="I92" i="3"/>
  <c r="F99" i="3"/>
  <c r="I98" i="3"/>
  <c r="K97" i="3"/>
  <c r="O96" i="3"/>
  <c r="Q96" i="3"/>
  <c r="Q92" i="3"/>
  <c r="O98" i="3"/>
  <c r="F98" i="3"/>
  <c r="I97" i="3"/>
  <c r="L96" i="3"/>
  <c r="M96" i="3"/>
  <c r="Q95" i="3"/>
  <c r="F97" i="3"/>
  <c r="J95" i="3"/>
  <c r="L95" i="3"/>
  <c r="M95" i="3"/>
  <c r="O94" i="3"/>
  <c r="Q94" i="3"/>
  <c r="L92" i="3"/>
  <c r="F96" i="3"/>
  <c r="L94" i="3"/>
  <c r="M94" i="3"/>
  <c r="O93" i="3"/>
  <c r="P94" i="3"/>
  <c r="H94" i="3"/>
  <c r="P98" i="3"/>
  <c r="H98" i="3"/>
  <c r="H95" i="3"/>
  <c r="P95" i="3"/>
  <c r="E94" i="3"/>
  <c r="J93" i="3"/>
  <c r="K93" i="3"/>
  <c r="P93" i="3"/>
  <c r="H93" i="3"/>
  <c r="J92" i="3"/>
  <c r="K92" i="3"/>
  <c r="J99" i="3"/>
  <c r="K99" i="3"/>
  <c r="P92" i="3"/>
  <c r="H92" i="3"/>
  <c r="O92" i="3"/>
  <c r="G102" i="3"/>
  <c r="P99" i="3"/>
  <c r="H99" i="3"/>
  <c r="E98" i="3"/>
  <c r="J98" i="3"/>
  <c r="K98" i="3"/>
  <c r="M99" i="3"/>
  <c r="I96" i="3"/>
  <c r="O99" i="3"/>
  <c r="Q98" i="3"/>
  <c r="P97" i="3"/>
  <c r="H97" i="3"/>
  <c r="K96" i="3"/>
  <c r="H96" i="3"/>
  <c r="P96" i="3"/>
  <c r="E95" i="3"/>
  <c r="J94" i="3"/>
  <c r="K95" i="3"/>
  <c r="N27" i="6"/>
  <c r="N29" i="6"/>
  <c r="N34" i="6"/>
  <c r="N33" i="6"/>
  <c r="N31" i="6"/>
  <c r="N32" i="6"/>
  <c r="N28" i="6"/>
  <c r="N30" i="6"/>
  <c r="N43" i="6"/>
  <c r="N39" i="6"/>
  <c r="N45" i="6"/>
  <c r="N40" i="6"/>
  <c r="N46" i="6"/>
  <c r="N42" i="6"/>
  <c r="N48" i="6"/>
  <c r="N44" i="6"/>
  <c r="N41" i="6"/>
  <c r="N49" i="6"/>
  <c r="N47" i="6"/>
  <c r="O100" i="3" l="1"/>
  <c r="P100" i="3"/>
  <c r="Q100" i="3"/>
  <c r="E100" i="3"/>
  <c r="F100" i="3"/>
  <c r="D4" i="7" s="1"/>
  <c r="L100" i="3"/>
  <c r="L102" i="3" s="1"/>
  <c r="I100" i="3"/>
  <c r="I102" i="3" s="1"/>
  <c r="M100" i="3"/>
  <c r="M102" i="3" s="1"/>
  <c r="K100" i="3"/>
  <c r="K102" i="3" s="1"/>
  <c r="J100" i="3"/>
  <c r="Q102" i="3"/>
  <c r="H100" i="3"/>
  <c r="H102" i="3" s="1"/>
  <c r="O102" i="3"/>
  <c r="AJ12" i="1"/>
  <c r="O12" i="1" s="1"/>
  <c r="C27" i="1" s="1"/>
  <c r="AJ11" i="1"/>
  <c r="O11" i="1" s="1"/>
  <c r="C26" i="1" s="1"/>
  <c r="AJ10" i="1"/>
  <c r="O10" i="1" s="1"/>
  <c r="C25" i="1" s="1"/>
  <c r="AJ9" i="1"/>
  <c r="O9" i="1" s="1"/>
  <c r="C24" i="1" s="1"/>
  <c r="AJ8" i="1"/>
  <c r="O8" i="1" s="1"/>
  <c r="C23" i="1" s="1"/>
  <c r="AJ7" i="1"/>
  <c r="O7" i="1" s="1"/>
  <c r="C22" i="1" s="1"/>
  <c r="AJ6" i="1"/>
  <c r="O6" i="1" s="1"/>
  <c r="C21" i="1" s="1"/>
  <c r="AJ5" i="1"/>
  <c r="O5" i="1" s="1"/>
  <c r="C20" i="1" s="1"/>
  <c r="AJ4" i="1"/>
  <c r="O4" i="1" s="1"/>
  <c r="C19" i="1" s="1"/>
  <c r="AJ3" i="1"/>
  <c r="O3" i="1" s="1"/>
  <c r="C18" i="1" s="1"/>
  <c r="AJ2" i="1"/>
  <c r="O2" i="1" s="1"/>
  <c r="C17" i="1" s="1"/>
  <c r="S5" i="2"/>
  <c r="E27" i="2" s="1"/>
  <c r="S6" i="2"/>
  <c r="E28" i="2" s="1"/>
  <c r="S7" i="2"/>
  <c r="E29" i="2" s="1"/>
  <c r="S13" i="2"/>
  <c r="E35" i="2" s="1"/>
  <c r="S14" i="2"/>
  <c r="E36" i="2" s="1"/>
  <c r="S15" i="2"/>
  <c r="E37" i="2" s="1"/>
  <c r="S2" i="2"/>
  <c r="E24" i="2" s="1"/>
  <c r="AN3" i="2"/>
  <c r="S3" i="2" s="1"/>
  <c r="E25" i="2" s="1"/>
  <c r="AN4" i="2"/>
  <c r="S4" i="2" s="1"/>
  <c r="E26" i="2" s="1"/>
  <c r="AN5" i="2"/>
  <c r="AN6" i="2"/>
  <c r="AN7" i="2"/>
  <c r="AN8" i="2"/>
  <c r="S8" i="2" s="1"/>
  <c r="E30" i="2" s="1"/>
  <c r="AN9" i="2"/>
  <c r="S9" i="2" s="1"/>
  <c r="E31" i="2" s="1"/>
  <c r="AN10" i="2"/>
  <c r="S10" i="2" s="1"/>
  <c r="E32" i="2" s="1"/>
  <c r="AN11" i="2"/>
  <c r="S11" i="2" s="1"/>
  <c r="E33" i="2" s="1"/>
  <c r="AN12" i="2"/>
  <c r="S12" i="2" s="1"/>
  <c r="E34" i="2" s="1"/>
  <c r="AN13" i="2"/>
  <c r="AN14" i="2"/>
  <c r="AN15" i="2"/>
  <c r="AN16" i="2"/>
  <c r="S16" i="2" s="1"/>
  <c r="AN17" i="2"/>
  <c r="S17" i="2" s="1"/>
  <c r="E39" i="2" s="1"/>
  <c r="AN18" i="2"/>
  <c r="S18" i="2" s="1"/>
  <c r="E40" i="2" s="1"/>
  <c r="AN19" i="2"/>
  <c r="S19" i="2" s="1"/>
  <c r="E41" i="2" s="1"/>
  <c r="AN20" i="2"/>
  <c r="S20" i="2" s="1"/>
  <c r="E42" i="2" s="1"/>
  <c r="AN2" i="2"/>
  <c r="E17" i="7" l="1"/>
  <c r="D6" i="7"/>
  <c r="D8" i="7" s="1"/>
  <c r="P3" i="7" s="1"/>
  <c r="E38" i="2"/>
  <c r="T16" i="2"/>
  <c r="T2" i="2"/>
  <c r="T5" i="2"/>
  <c r="F27" i="2" s="1"/>
  <c r="F24" i="2"/>
  <c r="F38" i="2"/>
  <c r="N99" i="3"/>
  <c r="N98" i="3"/>
  <c r="N97" i="3"/>
  <c r="N96" i="3"/>
  <c r="N95" i="3"/>
  <c r="N94" i="3"/>
  <c r="N93" i="3"/>
  <c r="N12" i="1"/>
  <c r="N11" i="1"/>
  <c r="N10" i="1"/>
  <c r="N9" i="1"/>
  <c r="N8" i="1"/>
  <c r="N7" i="1"/>
  <c r="N6" i="1"/>
  <c r="N5" i="1"/>
  <c r="N4" i="1"/>
  <c r="N3" i="1"/>
  <c r="N2" i="1"/>
  <c r="R15" i="2"/>
  <c r="R14" i="2"/>
  <c r="R13" i="2"/>
  <c r="R12" i="2"/>
  <c r="R11" i="2"/>
  <c r="R10" i="2"/>
  <c r="R9" i="2"/>
  <c r="R8" i="2"/>
  <c r="R7" i="2"/>
  <c r="R6" i="2"/>
  <c r="R4" i="2"/>
  <c r="R3" i="2"/>
  <c r="R20" i="2"/>
  <c r="R19" i="2"/>
  <c r="R18" i="2"/>
  <c r="R17" i="2"/>
  <c r="D31" i="2" l="1"/>
  <c r="T9" i="2"/>
  <c r="F31" i="2" s="1"/>
  <c r="D42" i="2"/>
  <c r="T20" i="2"/>
  <c r="F42" i="2" s="1"/>
  <c r="D34" i="2"/>
  <c r="T12" i="2"/>
  <c r="F34" i="2" s="1"/>
  <c r="D32" i="2"/>
  <c r="T10" i="2"/>
  <c r="F32" i="2" s="1"/>
  <c r="D35" i="2"/>
  <c r="T13" i="2"/>
  <c r="F35" i="2" s="1"/>
  <c r="D36" i="2"/>
  <c r="T14" i="2"/>
  <c r="F36" i="2" s="1"/>
  <c r="D41" i="2"/>
  <c r="T19" i="2"/>
  <c r="F41" i="2" s="1"/>
  <c r="D26" i="2"/>
  <c r="T4" i="2"/>
  <c r="D29" i="2"/>
  <c r="T7" i="2"/>
  <c r="F29" i="2" s="1"/>
  <c r="D37" i="2"/>
  <c r="T15" i="2"/>
  <c r="F37" i="2" s="1"/>
  <c r="D40" i="2"/>
  <c r="T18" i="2"/>
  <c r="F40" i="2" s="1"/>
  <c r="D33" i="2"/>
  <c r="T11" i="2"/>
  <c r="F33" i="2" s="1"/>
  <c r="D25" i="2"/>
  <c r="T3" i="2"/>
  <c r="F25" i="2" s="1"/>
  <c r="D28" i="2"/>
  <c r="T6" i="2"/>
  <c r="F28" i="2" s="1"/>
  <c r="D39" i="2"/>
  <c r="T17" i="2"/>
  <c r="F39" i="2" s="1"/>
  <c r="D30" i="2"/>
  <c r="T8" i="2"/>
  <c r="F30" i="2" s="1"/>
  <c r="P2" i="1"/>
  <c r="P3" i="1"/>
  <c r="D18" i="1" s="1"/>
  <c r="B18" i="1"/>
  <c r="P4" i="1"/>
  <c r="D19" i="1" s="1"/>
  <c r="B19" i="1"/>
  <c r="P5" i="1"/>
  <c r="D20" i="1" s="1"/>
  <c r="B20" i="1"/>
  <c r="P6" i="1"/>
  <c r="D21" i="1" s="1"/>
  <c r="B21" i="1"/>
  <c r="P7" i="1"/>
  <c r="D22" i="1" s="1"/>
  <c r="B22" i="1"/>
  <c r="P8" i="1"/>
  <c r="D23" i="1" s="1"/>
  <c r="B23" i="1"/>
  <c r="P9" i="1"/>
  <c r="D24" i="1" s="1"/>
  <c r="B24" i="1"/>
  <c r="P10" i="1"/>
  <c r="D25" i="1" s="1"/>
  <c r="B25" i="1"/>
  <c r="P11" i="1"/>
  <c r="D26" i="1" s="1"/>
  <c r="B26" i="1"/>
  <c r="P12" i="1"/>
  <c r="D27" i="1" s="1"/>
  <c r="B27" i="1"/>
  <c r="N92" i="3"/>
  <c r="T21" i="2" l="1"/>
  <c r="V29" i="2"/>
  <c r="F26" i="2"/>
  <c r="P13" i="1"/>
  <c r="P15" i="1" s="1"/>
  <c r="D17" i="1"/>
  <c r="D30" i="1" s="1"/>
  <c r="N100" i="3"/>
  <c r="G15" i="7" l="1"/>
  <c r="I15" i="7" s="1"/>
  <c r="G17" i="7"/>
  <c r="I17" i="7" s="1"/>
  <c r="G18" i="7"/>
  <c r="I18" i="7" s="1"/>
  <c r="G19" i="7"/>
  <c r="I19" i="7" s="1"/>
  <c r="G20" i="7"/>
  <c r="I20" i="7" s="1"/>
  <c r="G21" i="7"/>
  <c r="I21" i="7" s="1"/>
  <c r="G16" i="7"/>
  <c r="I16" i="7" s="1"/>
  <c r="G14" i="7"/>
  <c r="I14" i="7" s="1"/>
  <c r="T23" i="2"/>
  <c r="F45" i="2" s="1"/>
  <c r="F43" i="2"/>
</calcChain>
</file>

<file path=xl/sharedStrings.xml><?xml version="1.0" encoding="utf-8"?>
<sst xmlns="http://schemas.openxmlformats.org/spreadsheetml/2006/main" count="650" uniqueCount="150">
  <si>
    <t>PROCESO</t>
  </si>
  <si>
    <t>No Operarios</t>
  </si>
  <si>
    <t xml:space="preserve">ELEMENTO </t>
  </si>
  <si>
    <t>T1 SEGUNDOS</t>
  </si>
  <si>
    <t>T2 SEGUNDOS</t>
  </si>
  <si>
    <t>T3 SEGUNDOS</t>
  </si>
  <si>
    <t>T4 SEGUNDOS</t>
  </si>
  <si>
    <t>T5 SEGUNDOS</t>
  </si>
  <si>
    <t>T6 SEGUNDOS</t>
  </si>
  <si>
    <t>T7 SEGUNDOS</t>
  </si>
  <si>
    <t xml:space="preserve">T8 SEGUNDOS </t>
  </si>
  <si>
    <t>T9 SEGUNDOS</t>
  </si>
  <si>
    <t xml:space="preserve">T10 SEGUNDOS </t>
  </si>
  <si>
    <t>T11 SEGUNDOS</t>
  </si>
  <si>
    <t>T12 SEGUNDOS</t>
  </si>
  <si>
    <t>T13 SEGUNDOS</t>
  </si>
  <si>
    <t>T14 SEGUNDOS</t>
  </si>
  <si>
    <t>TN PROM (Seg)</t>
  </si>
  <si>
    <t xml:space="preserve">Suplementos </t>
  </si>
  <si>
    <t xml:space="preserve">T (seg)ASIGNADO </t>
  </si>
  <si>
    <t>Suplementos Constantes</t>
  </si>
  <si>
    <t>A</t>
  </si>
  <si>
    <t>Necesidades Personales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</si>
  <si>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</si>
  <si>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</si>
  <si>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</si>
  <si>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</si>
  <si>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</si>
  <si>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</si>
  <si>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</si>
  <si>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</si>
  <si>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</si>
  <si>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</si>
  <si>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</si>
  <si>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SUMATORIA</t>
  </si>
  <si>
    <t>REFILADO</t>
  </si>
  <si>
    <t xml:space="preserve">ALISTAMIENTO </t>
  </si>
  <si>
    <t>Por Fatiga</t>
  </si>
  <si>
    <t>TRASNPORTE BLOQUE</t>
  </si>
  <si>
    <t>Suplementos Variables</t>
  </si>
  <si>
    <t>Trabajar de Pie</t>
  </si>
  <si>
    <t>SUBIR BLOQUE</t>
  </si>
  <si>
    <t>Postura Anormal</t>
  </si>
  <si>
    <t>PREPARAR BLOQUE</t>
  </si>
  <si>
    <t>Uso de la Fuerza o de la Energía Muscular</t>
  </si>
  <si>
    <t>MEDIR</t>
  </si>
  <si>
    <t>Mala Iluminación</t>
  </si>
  <si>
    <t>QUITAR STICKER</t>
  </si>
  <si>
    <t>Condiciones Atmosféricas</t>
  </si>
  <si>
    <t>CORTAR PEDAZO DE BLOQUE (1)</t>
  </si>
  <si>
    <t>Concentración Intensa</t>
  </si>
  <si>
    <t>BAJAR PEDAZO DE BLOQUE (2)</t>
  </si>
  <si>
    <t>Ruido</t>
  </si>
  <si>
    <t>PREPARAR PEDAZO DE BLOQUE (1)</t>
  </si>
  <si>
    <t>Tensión Mental</t>
  </si>
  <si>
    <t>CORTAR CUEROS DE PEDAZO (1)</t>
  </si>
  <si>
    <t>Monotonía</t>
  </si>
  <si>
    <t>BAJAR PEDAZO DE BLOQUE (1)</t>
  </si>
  <si>
    <t>Tedio</t>
  </si>
  <si>
    <t>SUBIR PEDAZO DE BLOQUE (2)</t>
  </si>
  <si>
    <t>PREPARAR PEDAZO DE BLOQUE (2)</t>
  </si>
  <si>
    <t>CORTAR CUEROS DE PEDAZO (2)</t>
  </si>
  <si>
    <t>CORTAR PEDAZO DE BLOQUE (3)</t>
  </si>
  <si>
    <t>PREPARAR PEDAZO DE BLOQUE (3)</t>
  </si>
  <si>
    <t>CORTAR CUERO PEDAZO (3)</t>
  </si>
  <si>
    <t>BAJAR Y ACOMODAR PEDAZO (3)</t>
  </si>
  <si>
    <t>T TOTAL ASIGANDO (Min)</t>
  </si>
  <si>
    <t>CONTINGENCIAS</t>
  </si>
  <si>
    <t>TIEMPO TIPO (min)</t>
  </si>
  <si>
    <t>TN PROM</t>
  </si>
  <si>
    <t xml:space="preserve">TRANSPORTAR BLOQUE </t>
  </si>
  <si>
    <t xml:space="preserve">SUBIR BLOQUE </t>
  </si>
  <si>
    <t>MEDIR BLOQUE</t>
  </si>
  <si>
    <t xml:space="preserve">SUBIR CUCHILLA </t>
  </si>
  <si>
    <t xml:space="preserve">CORTAR CUEROS </t>
  </si>
  <si>
    <t>CORTAR LÁMINAS</t>
  </si>
  <si>
    <t>TRANSPORTE A ALMACENAMIENTO (3 VAIJES)</t>
  </si>
  <si>
    <t xml:space="preserve">RECOGER CUEROS </t>
  </si>
  <si>
    <t>DENSIDAD</t>
  </si>
  <si>
    <t>CALIBRES EN CENTIMETROS</t>
  </si>
  <si>
    <t>Nombre</t>
  </si>
  <si>
    <t>Número de Operarios</t>
  </si>
  <si>
    <t>ELEMENTO</t>
  </si>
  <si>
    <t xml:space="preserve">Laminado </t>
  </si>
  <si>
    <t>26 PTA</t>
  </si>
  <si>
    <t>TOTAL TIEMPO  POR CALIBRE</t>
  </si>
  <si>
    <t xml:space="preserve">TIEMPOS TIPO </t>
  </si>
  <si>
    <t>TOTAL TIEMPO ASIGANDO POR CALIBRE</t>
  </si>
  <si>
    <t>CONTINGENCIA</t>
  </si>
  <si>
    <t>TIEMPO TIPO POR CALIBRE</t>
  </si>
  <si>
    <t>T8 SEGUNDOS</t>
  </si>
  <si>
    <t>T10 SEGUNDOS</t>
  </si>
  <si>
    <t xml:space="preserve">T ASIGNADO </t>
  </si>
  <si>
    <t>EMPAQUE</t>
  </si>
  <si>
    <t>Alistamiento laminas</t>
  </si>
  <si>
    <t xml:space="preserve">Poner Láminas en la mesa </t>
  </si>
  <si>
    <t>Retirar y acomodar Láminas no necesarias</t>
  </si>
  <si>
    <t xml:space="preserve">Acomodar e inspeccionar </t>
  </si>
  <si>
    <t>Cortar bolsa</t>
  </si>
  <si>
    <t>Acomodar Bolsa</t>
  </si>
  <si>
    <t>Poner Bolsa</t>
  </si>
  <si>
    <t>Planchar Bolsa</t>
  </si>
  <si>
    <t xml:space="preserve">Escribir requisitos del cliente </t>
  </si>
  <si>
    <t xml:space="preserve">Colocar stiker </t>
  </si>
  <si>
    <t>llevar Bulto a Bodega</t>
  </si>
  <si>
    <t xml:space="preserve">T TOTAL ASIGANDO </t>
  </si>
  <si>
    <t xml:space="preserve">TIEMPO TIPO </t>
  </si>
  <si>
    <t>TOMA DE TIEMPOS EN CORTE 
FECHA: __ __ / __ __ / __ __ __ __</t>
  </si>
  <si>
    <t xml:space="preserve">T5 SEGUNDOS </t>
  </si>
  <si>
    <t xml:space="preserve">T6 SEGUNDOS </t>
  </si>
  <si>
    <t xml:space="preserve">T7 SEGUNDOS </t>
  </si>
  <si>
    <t>TABLA DE SUPLEMENTOS CORRESPONDIENTES AL PROCESO DE REFILADO</t>
  </si>
  <si>
    <t>ELEMENTOS</t>
  </si>
  <si>
    <t>SUPLEMENTOS CONSTANTES</t>
  </si>
  <si>
    <t>SUPLEMENTOS VARIABLES</t>
  </si>
  <si>
    <t>NECESIDADES PERSONALES</t>
  </si>
  <si>
    <t>FATIGA</t>
  </si>
  <si>
    <t>TRABAJO DE PIE</t>
  </si>
  <si>
    <t>POSTURA ANORMAL</t>
  </si>
  <si>
    <t>USO DE LA FUERZA/ ENERGÍA MUSCULAR</t>
  </si>
  <si>
    <t>MALA ILUMINACIÓN</t>
  </si>
  <si>
    <t>CONDICIONES ATMOSFÉRICAS</t>
  </si>
  <si>
    <t>CONCENTRACIÓN INTENSA</t>
  </si>
  <si>
    <t>RUIDO</t>
  </si>
  <si>
    <t xml:space="preserve">TENSION MENTAL </t>
  </si>
  <si>
    <t>MONOTONIA</t>
  </si>
  <si>
    <t>TEDIO</t>
  </si>
  <si>
    <t>TABLA DE SUPLEMENTOS CORRESPONDIENTES AL PROCESO DE LAMINADO</t>
  </si>
  <si>
    <t>TABLA DE SUPLEMENTOS CORRESPONDIENTES AL PROCESO DE EMPAQUE</t>
  </si>
  <si>
    <t xml:space="preserve">PROCESO </t>
  </si>
  <si>
    <t xml:space="preserve">NOMBRE </t>
  </si>
  <si>
    <t>Cant. Operarios</t>
  </si>
  <si>
    <t>Tiempo tipo promedio en corte (min)</t>
  </si>
  <si>
    <t xml:space="preserve">Refilado </t>
  </si>
  <si>
    <t>Laminado</t>
  </si>
  <si>
    <t>Empaque</t>
  </si>
  <si>
    <t xml:space="preserve">TOTAL </t>
  </si>
  <si>
    <t xml:space="preserve">% REP </t>
  </si>
  <si>
    <t>PARETO</t>
  </si>
  <si>
    <t>PROMEDIO PONDERADO</t>
  </si>
  <si>
    <t>CALIBRES DE ESPUMA CON MAYOR ROTACIÓN</t>
  </si>
  <si>
    <t xml:space="preserve">REFILADO </t>
  </si>
  <si>
    <t>LAMINADO</t>
  </si>
  <si>
    <t xml:space="preserve">PROCESO DE CORTE DE ESPUMA </t>
  </si>
  <si>
    <t>TIEMPO DE CICLO (Min)</t>
  </si>
  <si>
    <t xml:space="preserve">TIEMPO DE CICLO PROMEDIO EN CORTE (min) </t>
  </si>
  <si>
    <t>Numero de Observaciones requeridas</t>
  </si>
  <si>
    <t>n</t>
  </si>
  <si>
    <t xml:space="preserve">Con estudios hechos con anterioridad se observa una desviación estandar de 0.3230 minutos teniendo en cuenta esto y con un nivel de confianza del 95% lo cual corresponde a un valor de Z del aproximadamente 1.96 y una presición de 0.5 minutos </t>
  </si>
  <si>
    <t xml:space="preserve">Con estudios hechos con anterioridad se observa una desviación estandar de  0.1326 minutos teniendo en cuenta esto y con un nivel de confianza del 95% lo cual corresponde a un valor de Z del aproximadamente 1.96 y una presición de 0.5 minutos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</si>
</sst>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.##"/>
    <numFmt numFmtId="166" formatCode="#"/>
    <numFmt numFmtId="167" formatCode="#.00"/>
    <numFmt numFmtId="168" formatCode="0.0%"/>
    <numFmt numFmtId="169" formatCode="0.00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 "/>
    </font>
    <font>
      <sz val="11"/>
      <color theme="1"/>
      <name val="Arial"/>
    </font>
    <font>
      <b/>
      <sz val="11"/>
      <color theme="1"/>
      <name val="Arial"/>
    </font>
    <font>
      <sz val="12"/>
      <color theme="1"/>
      <name val="Arial"/>
    </font>
    <font>
      <b/>
      <sz val="11"/>
      <name val="Arial"/>
      <family val="2"/>
    </font>
    <font>
      <b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E46D0A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73">
    <xf numFmtId="0" fontId="0" fillId="0" borderId="0" xfId="0"/>
    <xf numFmtId="0" fontId="3" fillId="0" borderId="1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3" xfId="0" applyBorder="1"/>
    <xf numFmtId="0" fontId="0" fillId="0" borderId="19" xfId="0" applyBorder="1"/>
    <xf numFmtId="0" fontId="0" fillId="0" borderId="2" xfId="0" applyBorder="1"/>
    <xf numFmtId="0" fontId="0" fillId="0" borderId="11" xfId="0" applyBorder="1" applyAlignment="1">
      <alignment horizontal="center" vertical="center"/>
    </xf>
    <xf numFmtId="0" fontId="0" fillId="0" borderId="22" xfId="0" applyBorder="1"/>
    <xf numFmtId="0" fontId="3" fillId="0" borderId="1" xfId="0" applyFont="1" applyBorder="1" applyAlignment="1">
      <alignment horizontal="center"/>
    </xf>
    <xf numFmtId="0" fontId="0" fillId="0" borderId="24" xfId="0" applyBorder="1"/>
    <xf numFmtId="0" fontId="0" fillId="0" borderId="3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2" borderId="21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/>
    </xf>
    <xf numFmtId="0" fontId="2" fillId="0" borderId="0" xfId="0" applyFont="1"/>
    <xf numFmtId="2" fontId="2" fillId="0" borderId="2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4" fillId="8" borderId="1" xfId="0" applyFont="1" applyFill="1" applyBorder="1"/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9" fontId="2" fillId="0" borderId="0" xfId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0" fontId="4" fillId="0" borderId="0" xfId="0" applyFont="1"/>
    <xf numFmtId="168" fontId="2" fillId="0" borderId="1" xfId="1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/>
    <xf numFmtId="0" fontId="0" fillId="0" borderId="16" xfId="0" applyBorder="1" applyAlignment="1">
      <alignment horizontal="center"/>
    </xf>
    <xf numFmtId="167" fontId="0" fillId="0" borderId="11" xfId="0" applyNumberFormat="1" applyBorder="1"/>
    <xf numFmtId="2" fontId="0" fillId="0" borderId="1" xfId="0" applyNumberFormat="1" applyBorder="1"/>
    <xf numFmtId="0" fontId="0" fillId="2" borderId="1" xfId="0" applyFill="1" applyBorder="1" applyAlignment="1">
      <alignment horizontal="center"/>
    </xf>
    <xf numFmtId="167" fontId="0" fillId="0" borderId="1" xfId="0" applyNumberFormat="1" applyBorder="1"/>
    <xf numFmtId="9" fontId="0" fillId="0" borderId="1" xfId="1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0" fillId="12" borderId="38" xfId="0" applyFont="1" applyFill="1" applyBorder="1" applyAlignment="1">
      <alignment horizontal="center" vertical="center" textRotation="90" wrapText="1"/>
    </xf>
    <xf numFmtId="0" fontId="10" fillId="12" borderId="8" xfId="0" applyFont="1" applyFill="1" applyBorder="1" applyAlignment="1">
      <alignment horizontal="center" vertical="center" textRotation="90" wrapText="1"/>
    </xf>
    <xf numFmtId="0" fontId="10" fillId="12" borderId="8" xfId="0" applyFont="1" applyFill="1" applyBorder="1" applyAlignment="1">
      <alignment horizontal="center" vertical="center" textRotation="90"/>
    </xf>
    <xf numFmtId="0" fontId="10" fillId="12" borderId="38" xfId="0" applyFont="1" applyFill="1" applyBorder="1" applyAlignment="1">
      <alignment horizontal="center" vertical="center" textRotation="90"/>
    </xf>
    <xf numFmtId="0" fontId="10" fillId="12" borderId="39" xfId="0" applyFont="1" applyFill="1" applyBorder="1" applyAlignment="1">
      <alignment horizontal="center" vertical="center" textRotation="90" wrapText="1"/>
    </xf>
    <xf numFmtId="0" fontId="11" fillId="0" borderId="30" xfId="0" applyFont="1" applyBorder="1" applyAlignment="1">
      <alignment horizontal="center" vertical="center" wrapText="1"/>
    </xf>
    <xf numFmtId="0" fontId="10" fillId="12" borderId="37" xfId="0" applyFont="1" applyFill="1" applyBorder="1" applyAlignment="1">
      <alignment horizontal="center" vertical="center" textRotation="90" wrapText="1"/>
    </xf>
    <xf numFmtId="0" fontId="12" fillId="0" borderId="25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13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27" xfId="0" applyFont="1" applyBorder="1"/>
    <xf numFmtId="0" fontId="0" fillId="0" borderId="30" xfId="0" applyBorder="1"/>
    <xf numFmtId="0" fontId="0" fillId="0" borderId="32" xfId="0" applyBorder="1"/>
    <xf numFmtId="0" fontId="0" fillId="0" borderId="23" xfId="0" applyBorder="1"/>
    <xf numFmtId="0" fontId="0" fillId="7" borderId="0" xfId="0" applyFill="1"/>
    <xf numFmtId="0" fontId="0" fillId="0" borderId="31" xfId="0" applyBorder="1"/>
    <xf numFmtId="0" fontId="0" fillId="7" borderId="5" xfId="0" applyFill="1" applyBorder="1"/>
    <xf numFmtId="0" fontId="0" fillId="7" borderId="7" xfId="0" applyFill="1" applyBorder="1"/>
    <xf numFmtId="0" fontId="0" fillId="0" borderId="42" xfId="0" applyBorder="1"/>
    <xf numFmtId="165" fontId="0" fillId="0" borderId="42" xfId="0" applyNumberFormat="1" applyBorder="1"/>
    <xf numFmtId="0" fontId="0" fillId="0" borderId="43" xfId="0" applyBorder="1"/>
    <xf numFmtId="2" fontId="0" fillId="0" borderId="30" xfId="0" applyNumberFormat="1" applyBorder="1"/>
    <xf numFmtId="0" fontId="0" fillId="7" borderId="44" xfId="0" applyFill="1" applyBorder="1"/>
    <xf numFmtId="0" fontId="0" fillId="7" borderId="45" xfId="0" applyFill="1" applyBorder="1"/>
    <xf numFmtId="0" fontId="0" fillId="7" borderId="21" xfId="0" applyFill="1" applyBorder="1"/>
    <xf numFmtId="0" fontId="0" fillId="0" borderId="46" xfId="0" applyBorder="1"/>
    <xf numFmtId="0" fontId="0" fillId="7" borderId="47" xfId="0" applyFill="1" applyBorder="1"/>
    <xf numFmtId="0" fontId="0" fillId="7" borderId="38" xfId="0" applyFill="1" applyBorder="1"/>
    <xf numFmtId="0" fontId="0" fillId="7" borderId="8" xfId="0" applyFill="1" applyBorder="1"/>
    <xf numFmtId="0" fontId="0" fillId="7" borderId="29" xfId="0" applyFill="1" applyBorder="1"/>
    <xf numFmtId="0" fontId="0" fillId="7" borderId="48" xfId="0" applyFill="1" applyBorder="1"/>
    <xf numFmtId="0" fontId="0" fillId="7" borderId="28" xfId="0" applyFill="1" applyBorder="1"/>
    <xf numFmtId="0" fontId="0" fillId="7" borderId="49" xfId="0" applyFill="1" applyBorder="1"/>
    <xf numFmtId="0" fontId="0" fillId="7" borderId="50" xfId="0" applyFill="1" applyBorder="1"/>
    <xf numFmtId="0" fontId="0" fillId="7" borderId="20" xfId="0" applyFill="1" applyBorder="1"/>
    <xf numFmtId="0" fontId="0" fillId="7" borderId="51" xfId="0" applyFill="1" applyBorder="1"/>
    <xf numFmtId="0" fontId="0" fillId="7" borderId="52" xfId="0" applyFill="1" applyBorder="1"/>
    <xf numFmtId="0" fontId="0" fillId="7" borderId="53" xfId="0" applyFill="1" applyBorder="1"/>
    <xf numFmtId="0" fontId="2" fillId="0" borderId="0" xfId="0" applyFont="1" applyAlignment="1">
      <alignment wrapText="1"/>
    </xf>
    <xf numFmtId="164" fontId="0" fillId="0" borderId="2" xfId="0" applyNumberFormat="1" applyBorder="1"/>
    <xf numFmtId="0" fontId="0" fillId="0" borderId="2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4" xfId="0" applyBorder="1"/>
    <xf numFmtId="0" fontId="0" fillId="0" borderId="55" xfId="0" applyBorder="1"/>
    <xf numFmtId="0" fontId="0" fillId="0" borderId="23" xfId="0" applyBorder="1" applyAlignment="1">
      <alignment horizontal="center"/>
    </xf>
    <xf numFmtId="165" fontId="0" fillId="0" borderId="16" xfId="0" applyNumberFormat="1" applyBorder="1"/>
    <xf numFmtId="0" fontId="0" fillId="0" borderId="56" xfId="0" applyBorder="1"/>
    <xf numFmtId="0" fontId="1" fillId="0" borderId="45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5" fontId="0" fillId="0" borderId="30" xfId="0" applyNumberFormat="1" applyBorder="1"/>
    <xf numFmtId="2" fontId="0" fillId="0" borderId="30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2" fontId="0" fillId="0" borderId="63" xfId="0" applyNumberFormat="1" applyBorder="1"/>
    <xf numFmtId="0" fontId="0" fillId="0" borderId="27" xfId="0" applyBorder="1"/>
    <xf numFmtId="2" fontId="0" fillId="0" borderId="33" xfId="0" applyNumberFormat="1" applyBorder="1" applyAlignment="1">
      <alignment horizontal="center"/>
    </xf>
    <xf numFmtId="0" fontId="0" fillId="0" borderId="64" xfId="0" applyBorder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4" fillId="13" borderId="57" xfId="0" applyFont="1" applyFill="1" applyBorder="1" applyAlignment="1">
      <alignment horizontal="center" vertical="center"/>
    </xf>
    <xf numFmtId="164" fontId="14" fillId="13" borderId="57" xfId="0" applyNumberFormat="1" applyFont="1" applyFill="1" applyBorder="1" applyAlignment="1">
      <alignment horizontal="center"/>
    </xf>
    <xf numFmtId="10" fontId="14" fillId="13" borderId="57" xfId="0" applyNumberFormat="1" applyFont="1" applyFill="1" applyBorder="1" applyAlignment="1">
      <alignment horizontal="center"/>
    </xf>
    <xf numFmtId="2" fontId="14" fillId="13" borderId="57" xfId="0" applyNumberFormat="1" applyFont="1" applyFill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5" fillId="0" borderId="57" xfId="0" applyFont="1" applyBorder="1" applyAlignment="1">
      <alignment horizontal="center"/>
    </xf>
    <xf numFmtId="164" fontId="14" fillId="13" borderId="60" xfId="0" applyNumberFormat="1" applyFont="1" applyFill="1" applyBorder="1" applyAlignment="1">
      <alignment horizontal="center"/>
    </xf>
    <xf numFmtId="10" fontId="14" fillId="13" borderId="60" xfId="0" applyNumberFormat="1" applyFont="1" applyFill="1" applyBorder="1" applyAlignment="1">
      <alignment horizontal="center"/>
    </xf>
    <xf numFmtId="2" fontId="14" fillId="13" borderId="60" xfId="0" applyNumberFormat="1" applyFont="1" applyFill="1" applyBorder="1" applyAlignment="1">
      <alignment horizontal="center"/>
    </xf>
    <xf numFmtId="0" fontId="0" fillId="13" borderId="0" xfId="0" applyFill="1"/>
    <xf numFmtId="2" fontId="2" fillId="13" borderId="0" xfId="0" applyNumberFormat="1" applyFont="1" applyFill="1" applyAlignment="1">
      <alignment horizontal="center"/>
    </xf>
    <xf numFmtId="9" fontId="2" fillId="13" borderId="0" xfId="0" applyNumberFormat="1" applyFont="1" applyFill="1" applyAlignment="1">
      <alignment horizontal="center"/>
    </xf>
    <xf numFmtId="0" fontId="4" fillId="13" borderId="0" xfId="0" applyFont="1" applyFill="1"/>
    <xf numFmtId="0" fontId="4" fillId="2" borderId="1" xfId="0" applyFont="1" applyFill="1" applyBorder="1" applyAlignment="1">
      <alignment horizontal="center"/>
    </xf>
    <xf numFmtId="0" fontId="16" fillId="0" borderId="57" xfId="0" applyFont="1" applyBorder="1"/>
    <xf numFmtId="0" fontId="14" fillId="0" borderId="57" xfId="0" applyFont="1" applyBorder="1"/>
    <xf numFmtId="2" fontId="14" fillId="0" borderId="57" xfId="0" applyNumberFormat="1" applyFont="1" applyBorder="1" applyAlignment="1">
      <alignment horizontal="center"/>
    </xf>
    <xf numFmtId="9" fontId="14" fillId="0" borderId="57" xfId="0" applyNumberFormat="1" applyFont="1" applyBorder="1" applyAlignment="1">
      <alignment horizontal="center"/>
    </xf>
    <xf numFmtId="0" fontId="15" fillId="0" borderId="57" xfId="0" applyFont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17" fillId="14" borderId="67" xfId="0" applyFont="1" applyFill="1" applyBorder="1" applyAlignment="1">
      <alignment horizontal="center" vertical="center"/>
    </xf>
    <xf numFmtId="0" fontId="17" fillId="14" borderId="70" xfId="0" applyFont="1" applyFill="1" applyBorder="1" applyAlignment="1">
      <alignment horizontal="center" vertical="center" wrapText="1"/>
    </xf>
    <xf numFmtId="0" fontId="17" fillId="7" borderId="70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7" fillId="7" borderId="72" xfId="0" applyFont="1" applyFill="1" applyBorder="1" applyAlignment="1">
      <alignment horizontal="center" wrapText="1"/>
    </xf>
    <xf numFmtId="0" fontId="4" fillId="10" borderId="25" xfId="0" applyFont="1" applyFill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33" xfId="0" applyNumberFormat="1" applyFont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4" fillId="10" borderId="11" xfId="0" applyFont="1" applyFill="1" applyBorder="1" applyAlignment="1">
      <alignment horizontal="center"/>
    </xf>
    <xf numFmtId="2" fontId="4" fillId="7" borderId="11" xfId="0" applyNumberFormat="1" applyFont="1" applyFill="1" applyBorder="1" applyAlignment="1">
      <alignment horizontal="center"/>
    </xf>
    <xf numFmtId="2" fontId="4" fillId="7" borderId="31" xfId="0" applyNumberFormat="1" applyFont="1" applyFill="1" applyBorder="1" applyAlignment="1">
      <alignment horizontal="center"/>
    </xf>
    <xf numFmtId="0" fontId="4" fillId="10" borderId="13" xfId="0" applyFont="1" applyFill="1" applyBorder="1" applyAlignment="1">
      <alignment horizontal="center"/>
    </xf>
    <xf numFmtId="10" fontId="4" fillId="7" borderId="1" xfId="1" applyNumberFormat="1" applyFont="1" applyFill="1" applyBorder="1" applyAlignment="1">
      <alignment horizontal="center"/>
    </xf>
    <xf numFmtId="10" fontId="4" fillId="7" borderId="30" xfId="1" applyNumberFormat="1" applyFont="1" applyFill="1" applyBorder="1" applyAlignment="1">
      <alignment horizontal="center"/>
    </xf>
    <xf numFmtId="2" fontId="4" fillId="7" borderId="16" xfId="0" applyNumberFormat="1" applyFont="1" applyFill="1" applyBorder="1" applyAlignment="1">
      <alignment horizontal="center"/>
    </xf>
    <xf numFmtId="2" fontId="4" fillId="7" borderId="32" xfId="0" applyNumberFormat="1" applyFont="1" applyFill="1" applyBorder="1" applyAlignment="1">
      <alignment horizontal="center"/>
    </xf>
    <xf numFmtId="0" fontId="6" fillId="1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10" borderId="1" xfId="0" applyFont="1" applyFill="1" applyBorder="1" applyAlignment="1">
      <alignment textRotation="90" wrapText="1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169" fontId="4" fillId="0" borderId="0" xfId="0" applyNumberFormat="1" applyFont="1"/>
    <xf numFmtId="2" fontId="14" fillId="0" borderId="57" xfId="0" applyNumberFormat="1" applyFont="1" applyBorder="1"/>
    <xf numFmtId="0" fontId="14" fillId="0" borderId="57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/>
    </xf>
    <xf numFmtId="0" fontId="15" fillId="0" borderId="57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2" fontId="4" fillId="13" borderId="0" xfId="0" applyNumberFormat="1" applyFont="1" applyFill="1" applyAlignment="1">
      <alignment horizontal="center"/>
    </xf>
    <xf numFmtId="0" fontId="2" fillId="13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2" fontId="15" fillId="0" borderId="65" xfId="0" applyNumberFormat="1" applyFont="1" applyBorder="1" applyAlignment="1">
      <alignment horizontal="center"/>
    </xf>
    <xf numFmtId="2" fontId="15" fillId="0" borderId="66" xfId="0" applyNumberFormat="1" applyFont="1" applyBorder="1" applyAlignment="1">
      <alignment horizontal="center"/>
    </xf>
    <xf numFmtId="0" fontId="17" fillId="14" borderId="67" xfId="0" applyFont="1" applyFill="1" applyBorder="1" applyAlignment="1">
      <alignment horizontal="center" vertical="center"/>
    </xf>
    <xf numFmtId="0" fontId="17" fillId="14" borderId="68" xfId="0" applyFont="1" applyFill="1" applyBorder="1" applyAlignment="1">
      <alignment horizontal="center" vertical="center"/>
    </xf>
    <xf numFmtId="0" fontId="18" fillId="14" borderId="69" xfId="0" applyFont="1" applyFill="1" applyBorder="1" applyAlignment="1">
      <alignment horizontal="center" vertical="center"/>
    </xf>
    <xf numFmtId="0" fontId="18" fillId="14" borderId="70" xfId="0" applyFont="1" applyFill="1" applyBorder="1" applyAlignment="1">
      <alignment horizontal="center" vertical="center"/>
    </xf>
    <xf numFmtId="0" fontId="18" fillId="14" borderId="68" xfId="0" applyFont="1" applyFill="1" applyBorder="1" applyAlignment="1">
      <alignment horizontal="center" vertical="center"/>
    </xf>
    <xf numFmtId="2" fontId="4" fillId="10" borderId="73" xfId="0" applyNumberFormat="1" applyFont="1" applyFill="1" applyBorder="1" applyAlignment="1">
      <alignment horizontal="center" vertical="center"/>
    </xf>
    <xf numFmtId="2" fontId="4" fillId="10" borderId="74" xfId="0" applyNumberFormat="1" applyFont="1" applyFill="1" applyBorder="1" applyAlignment="1">
      <alignment horizontal="center" vertical="center"/>
    </xf>
    <xf numFmtId="2" fontId="4" fillId="10" borderId="75" xfId="0" applyNumberFormat="1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/>
    </xf>
    <xf numFmtId="0" fontId="4" fillId="10" borderId="16" xfId="0" applyFont="1" applyFill="1" applyBorder="1" applyAlignment="1">
      <alignment horizontal="center"/>
    </xf>
    <xf numFmtId="0" fontId="17" fillId="14" borderId="76" xfId="0" applyFont="1" applyFill="1" applyBorder="1" applyAlignment="1">
      <alignment horizontal="center" vertical="center"/>
    </xf>
    <xf numFmtId="0" fontId="17" fillId="14" borderId="26" xfId="0" applyFont="1" applyFill="1" applyBorder="1" applyAlignment="1">
      <alignment horizontal="center" vertical="center"/>
    </xf>
    <xf numFmtId="0" fontId="17" fillId="14" borderId="7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17" fillId="14" borderId="76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7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17" fillId="14" borderId="69" xfId="0" applyFont="1" applyFill="1" applyBorder="1" applyAlignment="1">
      <alignment horizontal="center" vertical="center"/>
    </xf>
    <xf numFmtId="0" fontId="17" fillId="14" borderId="7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6" fillId="12" borderId="40" xfId="0" applyFont="1" applyFill="1" applyBorder="1" applyAlignment="1">
      <alignment horizontal="center" vertical="center" wrapText="1"/>
    </xf>
    <xf numFmtId="0" fontId="6" fillId="12" borderId="37" xfId="0" applyFont="1" applyFill="1" applyBorder="1" applyAlignment="1">
      <alignment horizontal="center" vertical="center" wrapText="1"/>
    </xf>
    <xf numFmtId="0" fontId="6" fillId="12" borderId="34" xfId="0" applyFont="1" applyFill="1" applyBorder="1" applyAlignment="1">
      <alignment horizontal="center" vertical="center" wrapText="1"/>
    </xf>
    <xf numFmtId="0" fontId="6" fillId="12" borderId="41" xfId="0" applyFont="1" applyFill="1" applyBorder="1" applyAlignment="1">
      <alignment horizontal="center" vertical="center" wrapText="1"/>
    </xf>
    <xf numFmtId="0" fontId="6" fillId="12" borderId="35" xfId="0" applyFont="1" applyFill="1" applyBorder="1" applyAlignment="1">
      <alignment horizontal="center" vertical="center" wrapText="1"/>
    </xf>
    <xf numFmtId="0" fontId="10" fillId="12" borderId="40" xfId="0" applyFont="1" applyFill="1" applyBorder="1" applyAlignment="1">
      <alignment horizontal="center" vertical="center" textRotation="90" wrapText="1"/>
    </xf>
    <xf numFmtId="0" fontId="10" fillId="12" borderId="39" xfId="0" applyFont="1" applyFill="1" applyBorder="1" applyAlignment="1">
      <alignment horizontal="center" vertical="center" textRotation="90" wrapText="1"/>
    </xf>
    <xf numFmtId="0" fontId="9" fillId="11" borderId="34" xfId="0" applyFont="1" applyFill="1" applyBorder="1" applyAlignment="1">
      <alignment horizontal="center" vertical="center" wrapText="1"/>
    </xf>
    <xf numFmtId="0" fontId="9" fillId="11" borderId="35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6" fillId="12" borderId="39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527018</xdr:colOff>
      <xdr:row>27</xdr:row>
      <xdr:rowOff>22701</xdr:rowOff>
    </xdr:from>
    <xdr:ext cx="2092358" cy="57419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336E91F-8981-D205-50CA-115F9A50A320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20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CO" sz="200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s-CO" sz="20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f>
                          <m:fPr>
                            <m:ctrlPr>
                              <a:rPr lang="es-CO" sz="2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 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𝜎</m:t>
                            </m:r>
                          </m:num>
                          <m:den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</m:den>
                        </m:f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ES" sz="20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20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336E91F-8981-D205-50CA-115F9A50A320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S" sz="2000" b="0" i="0">
                  <a:latin typeface="Cambria Math" panose="02040503050406030204" pitchFamily="18" charset="0"/>
                </a:rPr>
                <a:t>𝑛</a:t>
              </a:r>
              <a:r>
                <a:rPr lang="es-CO" sz="2000" i="0">
                  <a:latin typeface="Cambria Math" panose="02040503050406030204" pitchFamily="18" charset="0"/>
                </a:rPr>
                <a:t>=〖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𝐾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 𝜎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𝑒∗𝑥′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s-ES" sz="2000" b="0" i="0">
                  <a:latin typeface="Cambria Math" panose="02040503050406030204" pitchFamily="18" charset="0"/>
                </a:rPr>
                <a:t>2</a:t>
              </a:r>
              <a:endParaRPr lang="es-CO" sz="20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527018</xdr:colOff>
      <xdr:row>23</xdr:row>
      <xdr:rowOff>22701</xdr:rowOff>
    </xdr:from>
    <xdr:ext cx="2092358" cy="57419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22D55CB-6C5A-4CEA-A33A-5CCB72F549F7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S" sz="20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CO" sz="200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s-CO" sz="20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f>
                          <m:fPr>
                            <m:ctrlPr>
                              <a:rPr lang="es-CO" sz="20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𝐾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 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𝜎</m:t>
                            </m:r>
                          </m:num>
                          <m:den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  <m:r>
                              <a:rPr lang="es-ES" sz="20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</m:den>
                        </m:f>
                        <m:r>
                          <a:rPr lang="es-ES" sz="20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e>
                      <m:sup>
                        <m:r>
                          <a:rPr lang="es-ES" sz="20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20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22D55CB-6C5A-4CEA-A33A-5CCB72F549F7}"/>
                </a:ext>
              </a:extLst>
            </xdr:cNvPr>
            <xdr:cNvSpPr txBox="1"/>
          </xdr:nvSpPr>
          <xdr:spPr>
            <a:xfrm>
              <a:off x="10756868" y="5709126"/>
              <a:ext cx="2092358" cy="5741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ES" sz="2000" b="0" i="0">
                  <a:latin typeface="Cambria Math" panose="02040503050406030204" pitchFamily="18" charset="0"/>
                </a:rPr>
                <a:t>𝑛</a:t>
              </a:r>
              <a:r>
                <a:rPr lang="es-CO" sz="2000" i="0">
                  <a:latin typeface="Cambria Math" panose="02040503050406030204" pitchFamily="18" charset="0"/>
                </a:rPr>
                <a:t>=〖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𝐾∗ 𝜎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𝑒∗𝑥′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ES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es-CO" sz="20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s-ES" sz="2000" b="0" i="0">
                  <a:latin typeface="Cambria Math" panose="02040503050406030204" pitchFamily="18" charset="0"/>
                </a:rPr>
                <a:t>2</a:t>
              </a:r>
              <a:endParaRPr lang="es-CO" sz="20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ux_ingenieria/Dropbox/COSTOS%20NUEVOS%20COMPLETO%2015-08-2019/15.%20SEGUIMIENTO%20DE%20BLOQUES/ESTUDIO%20BLOQUES%202023/ESTUDIO%20DE%20TIEMPOS/ESTUDIO%20DE%20TIEMPOS%20COR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ILADO "/>
      <sheetName val="LAMINADO"/>
      <sheetName val="EMPAQUE"/>
      <sheetName val="TABLAS INFORME"/>
      <sheetName val="TABLAS SUPLEMENTOS"/>
      <sheetName val="PLANTILLA"/>
    </sheetNames>
    <sheetDataSet>
      <sheetData sheetId="0">
        <row r="23">
          <cell r="AA23">
            <v>7.7241560000000007</v>
          </cell>
        </row>
      </sheetData>
      <sheetData sheetId="1">
        <row r="102">
          <cell r="E102">
            <v>22.160788124999996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75641-28C9-4A5C-A07E-4E9F2B8342B1}">
  <dimension ref="A1:E21"/>
  <sheetViews>
    <sheetView workbookViewId="0">
      <selection activeCell="E14" sqref="E14"/>
    </sheetView>
  </sheetViews>
  <sheetFormatPr baseColWidth="10" defaultRowHeight="14.5"/>
  <cols>
    <col min="3" max="3" width="11.81640625" bestFit="1" customWidth="1"/>
  </cols>
  <sheetData>
    <row r="1" spans="1:5">
      <c r="A1">
        <v>18.399999999999999</v>
      </c>
      <c r="B1">
        <v>20.399999999999999</v>
      </c>
      <c r="C1" s="186"/>
      <c r="E1">
        <v>25.5</v>
      </c>
    </row>
    <row r="2" spans="1:5">
      <c r="A2">
        <v>36.9</v>
      </c>
      <c r="B2">
        <v>49.1</v>
      </c>
      <c r="C2" s="186"/>
      <c r="E2">
        <v>17.100000000000001</v>
      </c>
    </row>
    <row r="3" spans="1:5">
      <c r="A3">
        <v>11.1</v>
      </c>
      <c r="B3">
        <v>14.7</v>
      </c>
      <c r="C3" s="186"/>
      <c r="E3">
        <v>11.8</v>
      </c>
    </row>
    <row r="4" spans="1:5">
      <c r="A4">
        <v>38</v>
      </c>
      <c r="B4">
        <v>42.2</v>
      </c>
      <c r="C4" s="186"/>
      <c r="E4">
        <v>8.3000000000000007</v>
      </c>
    </row>
    <row r="5" spans="1:5">
      <c r="A5">
        <v>4</v>
      </c>
      <c r="B5">
        <v>4.4000000000000004</v>
      </c>
      <c r="C5" s="186"/>
      <c r="E5">
        <v>16.399999999999999</v>
      </c>
    </row>
    <row r="6" spans="1:5">
      <c r="A6">
        <v>22.4</v>
      </c>
      <c r="B6">
        <v>24.9</v>
      </c>
      <c r="C6" s="186"/>
      <c r="E6">
        <v>24.2</v>
      </c>
    </row>
    <row r="7" spans="1:5">
      <c r="A7">
        <v>81.2</v>
      </c>
      <c r="B7">
        <v>81.2</v>
      </c>
      <c r="C7" s="186"/>
      <c r="E7">
        <v>18.100000000000001</v>
      </c>
    </row>
    <row r="8" spans="1:5">
      <c r="A8">
        <v>17.5</v>
      </c>
      <c r="B8">
        <v>23.2</v>
      </c>
      <c r="C8" s="186"/>
      <c r="E8">
        <v>12.7</v>
      </c>
    </row>
    <row r="9" spans="1:5">
      <c r="A9">
        <v>24.8</v>
      </c>
      <c r="B9">
        <v>27.5</v>
      </c>
      <c r="C9" s="186"/>
      <c r="E9">
        <v>23.5</v>
      </c>
    </row>
    <row r="10" spans="1:5">
      <c r="A10">
        <v>60.5</v>
      </c>
      <c r="B10">
        <v>60.5</v>
      </c>
      <c r="C10" s="186"/>
      <c r="E10">
        <v>6.8</v>
      </c>
    </row>
    <row r="11" spans="1:5">
      <c r="A11">
        <v>17.7</v>
      </c>
      <c r="B11">
        <v>23.6</v>
      </c>
      <c r="C11" s="186"/>
      <c r="E11">
        <v>34.799999999999997</v>
      </c>
    </row>
    <row r="12" spans="1:5">
      <c r="A12">
        <v>12.9</v>
      </c>
      <c r="B12">
        <v>17.2</v>
      </c>
      <c r="C12" s="186"/>
      <c r="E12">
        <f>_xlfn.STDEV.P(E1:E11)/60</f>
        <v>0.1326201657226011</v>
      </c>
    </row>
    <row r="13" spans="1:5">
      <c r="A13">
        <v>25.9</v>
      </c>
      <c r="B13">
        <v>28.7</v>
      </c>
      <c r="C13" s="186"/>
      <c r="E13">
        <f>SUM(E1:E11)/60</f>
        <v>3.32</v>
      </c>
    </row>
    <row r="14" spans="1:5">
      <c r="A14">
        <v>54.7</v>
      </c>
      <c r="B14">
        <v>54.7</v>
      </c>
      <c r="C14" s="186"/>
    </row>
    <row r="15" spans="1:5">
      <c r="A15">
        <v>50.8</v>
      </c>
      <c r="B15">
        <v>50.8</v>
      </c>
      <c r="C15" s="186"/>
    </row>
    <row r="16" spans="1:5">
      <c r="A16">
        <v>18.5</v>
      </c>
      <c r="B16">
        <v>24.6</v>
      </c>
      <c r="C16" s="186"/>
    </row>
    <row r="17" spans="1:3">
      <c r="A17">
        <v>33.299999999999997</v>
      </c>
      <c r="B17">
        <v>37</v>
      </c>
      <c r="C17" s="186"/>
    </row>
    <row r="18" spans="1:3">
      <c r="A18">
        <v>43.5</v>
      </c>
      <c r="B18">
        <v>43.5</v>
      </c>
      <c r="C18" s="186"/>
    </row>
    <row r="19" spans="1:3">
      <c r="A19">
        <v>14.1</v>
      </c>
      <c r="B19">
        <v>18.8</v>
      </c>
      <c r="C19" s="186"/>
    </row>
    <row r="20" spans="1:3">
      <c r="A20">
        <f>_xlfn.STDEV.P(A1:A19)/60</f>
        <v>0.32308245304897648</v>
      </c>
      <c r="B20">
        <f>_xlfn.STDEV.P(B1:B19)/60</f>
        <v>0.30704370815831084</v>
      </c>
    </row>
    <row r="21" spans="1:3">
      <c r="A21">
        <f>SUM(A1:A19)/60</f>
        <v>9.77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02B1-4CD5-414C-892F-C099E4A2DADF}">
  <dimension ref="A1:AN45"/>
  <sheetViews>
    <sheetView showGridLines="0" topLeftCell="B2" zoomScale="115" zoomScaleNormal="115" workbookViewId="0">
      <selection activeCell="H28" sqref="H28"/>
    </sheetView>
  </sheetViews>
  <sheetFormatPr baseColWidth="10" defaultColWidth="11.453125" defaultRowHeight="14"/>
  <cols>
    <col min="1" max="1" width="14.26953125" style="36" customWidth="1"/>
    <col min="2" max="2" width="12.453125" style="36" customWidth="1"/>
    <col min="3" max="3" width="44.26953125" style="36" customWidth="1"/>
    <col min="4" max="5" width="13.26953125" style="36" customWidth="1"/>
    <col min="6" max="6" width="16" style="36" customWidth="1"/>
    <col min="7" max="17" width="13.26953125" style="36" customWidth="1"/>
    <col min="18" max="18" width="11.453125" style="36"/>
    <col min="19" max="19" width="14.26953125" style="36" customWidth="1"/>
    <col min="20" max="20" width="14.453125" style="36" customWidth="1"/>
    <col min="21" max="24" width="11.453125" style="36"/>
    <col min="25" max="25" width="40" style="36" customWidth="1"/>
    <col min="26" max="26" width="11.453125" style="36"/>
    <col min="27" max="27" width="38.453125" style="36" customWidth="1"/>
    <col min="28" max="39" width="5.7265625" style="36" customWidth="1"/>
    <col min="40" max="40" width="13.81640625" style="36" customWidth="1"/>
    <col min="41" max="16384" width="11.453125" style="36"/>
  </cols>
  <sheetData>
    <row r="1" spans="1:40" ht="42.75" customHeight="1">
      <c r="A1" s="10" t="s">
        <v>0</v>
      </c>
      <c r="B1" s="9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W1" s="196" t="s">
        <v>20</v>
      </c>
      <c r="X1" s="40" t="s">
        <v>21</v>
      </c>
      <c r="Y1" s="42" t="s">
        <v>22</v>
      </c>
      <c r="AA1" s="43" t="s">
        <v>2</v>
      </c>
      <c r="AB1" s="44" t="s">
        <v>21</v>
      </c>
      <c r="AC1" s="45" t="s">
        <v>23</v>
      </c>
      <c r="AD1" s="45" t="s">
        <v>24</v>
      </c>
      <c r="AE1" s="45" t="s">
        <v>25</v>
      </c>
      <c r="AF1" s="45" t="s">
        <v>26</v>
      </c>
      <c r="AG1" s="44" t="s">
        <v>27</v>
      </c>
      <c r="AH1" s="45" t="s">
        <v>28</v>
      </c>
      <c r="AI1" s="45" t="s">
        <v>29</v>
      </c>
      <c r="AJ1" s="45" t="s">
        <v>30</v>
      </c>
      <c r="AK1" s="45" t="s">
        <v>31</v>
      </c>
      <c r="AL1" s="45" t="s">
        <v>32</v>
      </c>
      <c r="AM1" s="45" t="s">
        <v>33</v>
      </c>
      <c r="AN1" s="41" t="s">
        <v>34</v>
      </c>
    </row>
    <row r="2" spans="1:40" ht="14.5">
      <c r="A2" s="195" t="s">
        <v>35</v>
      </c>
      <c r="B2" s="34">
        <v>1</v>
      </c>
      <c r="C2" s="34" t="s">
        <v>36</v>
      </c>
      <c r="D2" s="37">
        <v>15.38</v>
      </c>
      <c r="E2" s="38">
        <v>3.11</v>
      </c>
      <c r="F2" s="38">
        <v>2.41</v>
      </c>
      <c r="G2" s="38">
        <v>5.1100000000000003</v>
      </c>
      <c r="H2" s="38">
        <v>9.23</v>
      </c>
      <c r="I2" s="38">
        <v>2.13</v>
      </c>
      <c r="J2" s="38">
        <v>3.13</v>
      </c>
      <c r="K2" s="38">
        <v>4.5599999999999996</v>
      </c>
      <c r="L2" s="38">
        <v>5.12</v>
      </c>
      <c r="M2" s="38">
        <v>3.38</v>
      </c>
      <c r="N2" s="38">
        <v>4.13</v>
      </c>
      <c r="O2" s="38">
        <v>5.14</v>
      </c>
      <c r="P2" s="38">
        <v>3.25</v>
      </c>
      <c r="Q2" s="38">
        <v>4.1399999999999997</v>
      </c>
      <c r="R2" s="35">
        <f t="shared" ref="R2:R20" si="0">AVERAGE(D2:Q2)</f>
        <v>5.0157142857142869</v>
      </c>
      <c r="S2" s="47">
        <f>AN2/100</f>
        <v>0.12</v>
      </c>
      <c r="T2" s="38">
        <f>R2*(1+S2)</f>
        <v>5.6176000000000021</v>
      </c>
      <c r="W2" s="196"/>
      <c r="X2" s="41" t="s">
        <v>23</v>
      </c>
      <c r="Y2" s="42" t="s">
        <v>37</v>
      </c>
      <c r="AA2" s="34" t="s">
        <v>36</v>
      </c>
      <c r="AB2" s="46">
        <v>5</v>
      </c>
      <c r="AC2" s="46">
        <v>4</v>
      </c>
      <c r="AD2" s="46">
        <v>2</v>
      </c>
      <c r="AE2" s="46">
        <v>0</v>
      </c>
      <c r="AF2" s="46">
        <v>0</v>
      </c>
      <c r="AG2" s="46">
        <v>0</v>
      </c>
      <c r="AH2" s="46">
        <v>0</v>
      </c>
      <c r="AI2" s="46">
        <v>0</v>
      </c>
      <c r="AJ2" s="46">
        <v>0</v>
      </c>
      <c r="AK2" s="46">
        <v>1</v>
      </c>
      <c r="AL2" s="46">
        <v>0</v>
      </c>
      <c r="AM2" s="46">
        <v>0</v>
      </c>
      <c r="AN2" s="12">
        <f>SUM(AB2:AM2)</f>
        <v>12</v>
      </c>
    </row>
    <row r="3" spans="1:40" ht="14.5">
      <c r="A3" s="195"/>
      <c r="B3" s="34">
        <v>1</v>
      </c>
      <c r="C3" s="34" t="s">
        <v>38</v>
      </c>
      <c r="D3" s="37">
        <v>43.21</v>
      </c>
      <c r="E3" s="38">
        <v>41.21</v>
      </c>
      <c r="F3" s="38">
        <v>26.94</v>
      </c>
      <c r="G3" s="38">
        <v>33.58</v>
      </c>
      <c r="H3" s="38">
        <v>23.85</v>
      </c>
      <c r="I3" s="38">
        <v>14.45</v>
      </c>
      <c r="J3" s="38">
        <v>17.149999999999999</v>
      </c>
      <c r="K3" s="38">
        <v>15.73</v>
      </c>
      <c r="L3" s="38">
        <v>13.81</v>
      </c>
      <c r="M3" s="38">
        <v>10.46</v>
      </c>
      <c r="N3" s="38">
        <v>13.78</v>
      </c>
      <c r="O3" s="38">
        <v>10.15</v>
      </c>
      <c r="P3" s="38">
        <v>0.87</v>
      </c>
      <c r="Q3" s="38">
        <v>10.15</v>
      </c>
      <c r="R3" s="35">
        <f t="shared" si="0"/>
        <v>19.667142857142856</v>
      </c>
      <c r="S3" s="47">
        <f t="shared" ref="S3:S20" si="1">AN3/100</f>
        <v>0.34</v>
      </c>
      <c r="T3" s="38">
        <f t="shared" ref="T3:T20" si="2">R3*(1+S3)</f>
        <v>26.35397142857143</v>
      </c>
      <c r="W3" s="197" t="s">
        <v>39</v>
      </c>
      <c r="X3" s="41" t="s">
        <v>24</v>
      </c>
      <c r="Y3" s="42" t="s">
        <v>40</v>
      </c>
      <c r="AA3" s="34" t="s">
        <v>38</v>
      </c>
      <c r="AB3" s="46">
        <v>5</v>
      </c>
      <c r="AC3" s="46">
        <v>4</v>
      </c>
      <c r="AD3" s="46">
        <v>2</v>
      </c>
      <c r="AE3" s="46">
        <v>0</v>
      </c>
      <c r="AF3" s="46">
        <v>22</v>
      </c>
      <c r="AG3" s="46">
        <v>0</v>
      </c>
      <c r="AH3" s="46">
        <v>0</v>
      </c>
      <c r="AI3" s="46">
        <v>0</v>
      </c>
      <c r="AJ3" s="46">
        <v>0</v>
      </c>
      <c r="AK3" s="46">
        <v>1</v>
      </c>
      <c r="AL3" s="46">
        <v>0</v>
      </c>
      <c r="AM3" s="46">
        <v>0</v>
      </c>
      <c r="AN3" s="12">
        <f t="shared" ref="AN3:AN20" si="3">SUM(AB3:AM3)</f>
        <v>34</v>
      </c>
    </row>
    <row r="4" spans="1:40" ht="14.5">
      <c r="A4" s="195"/>
      <c r="B4" s="34">
        <v>2</v>
      </c>
      <c r="C4" s="34" t="s">
        <v>41</v>
      </c>
      <c r="D4" s="37">
        <v>20.89</v>
      </c>
      <c r="E4" s="38">
        <v>14.23</v>
      </c>
      <c r="F4" s="38">
        <v>9.2200000000000006</v>
      </c>
      <c r="G4" s="38">
        <v>10.31</v>
      </c>
      <c r="H4" s="38">
        <v>11.21</v>
      </c>
      <c r="I4" s="38">
        <v>25.82</v>
      </c>
      <c r="J4" s="38">
        <v>19.13</v>
      </c>
      <c r="K4" s="38">
        <v>13.28</v>
      </c>
      <c r="L4" s="38">
        <v>20.39</v>
      </c>
      <c r="M4" s="38">
        <v>13.88</v>
      </c>
      <c r="N4" s="38">
        <v>9.91</v>
      </c>
      <c r="O4" s="38">
        <v>10.23</v>
      </c>
      <c r="P4" s="38">
        <v>10.62</v>
      </c>
      <c r="Q4" s="38">
        <v>11.74</v>
      </c>
      <c r="R4" s="35">
        <f t="shared" si="0"/>
        <v>14.347142857142858</v>
      </c>
      <c r="S4" s="47">
        <f t="shared" si="1"/>
        <v>0.34</v>
      </c>
      <c r="T4" s="38">
        <f t="shared" si="2"/>
        <v>19.225171428571432</v>
      </c>
      <c r="W4" s="197"/>
      <c r="X4" s="41" t="s">
        <v>25</v>
      </c>
      <c r="Y4" s="42" t="s">
        <v>42</v>
      </c>
      <c r="AA4" s="34" t="s">
        <v>41</v>
      </c>
      <c r="AB4" s="46">
        <v>5</v>
      </c>
      <c r="AC4" s="46">
        <v>4</v>
      </c>
      <c r="AD4" s="46">
        <v>2</v>
      </c>
      <c r="AE4" s="46">
        <v>0</v>
      </c>
      <c r="AF4" s="46">
        <v>22</v>
      </c>
      <c r="AG4" s="46">
        <v>0</v>
      </c>
      <c r="AH4" s="46">
        <v>0</v>
      </c>
      <c r="AI4" s="46">
        <v>0</v>
      </c>
      <c r="AJ4" s="46">
        <v>0</v>
      </c>
      <c r="AK4" s="46">
        <v>1</v>
      </c>
      <c r="AL4" s="46">
        <v>0</v>
      </c>
      <c r="AM4" s="46">
        <v>0</v>
      </c>
      <c r="AN4" s="12">
        <f t="shared" si="3"/>
        <v>34</v>
      </c>
    </row>
    <row r="5" spans="1:40" ht="14.5">
      <c r="A5" s="195"/>
      <c r="B5" s="34">
        <v>1</v>
      </c>
      <c r="C5" s="34" t="s">
        <v>43</v>
      </c>
      <c r="D5" s="37">
        <v>40.1</v>
      </c>
      <c r="E5" s="38">
        <v>45.41</v>
      </c>
      <c r="F5" s="38">
        <v>37.15</v>
      </c>
      <c r="G5" s="38">
        <v>38.21</v>
      </c>
      <c r="H5" s="38">
        <v>31.43</v>
      </c>
      <c r="I5" s="38">
        <v>18.97</v>
      </c>
      <c r="J5" s="38">
        <v>18.309999999999999</v>
      </c>
      <c r="K5" s="38">
        <v>25.58</v>
      </c>
      <c r="L5" s="38">
        <v>20.59</v>
      </c>
      <c r="M5" s="38">
        <v>21.27</v>
      </c>
      <c r="N5" s="38">
        <v>21.57</v>
      </c>
      <c r="O5" s="38">
        <v>19.510000000000002</v>
      </c>
      <c r="P5" s="38">
        <v>19.05</v>
      </c>
      <c r="Q5" s="38">
        <v>18.309999999999999</v>
      </c>
      <c r="R5" s="35">
        <f t="shared" si="0"/>
        <v>26.818571428571428</v>
      </c>
      <c r="S5" s="47">
        <f t="shared" si="1"/>
        <v>0.12</v>
      </c>
      <c r="T5" s="38">
        <f t="shared" si="2"/>
        <v>30.036800000000003</v>
      </c>
      <c r="W5" s="197"/>
      <c r="X5" s="41" t="s">
        <v>26</v>
      </c>
      <c r="Y5" s="42" t="s">
        <v>44</v>
      </c>
      <c r="AA5" s="34" t="s">
        <v>43</v>
      </c>
      <c r="AB5" s="46">
        <v>5</v>
      </c>
      <c r="AC5" s="46">
        <v>4</v>
      </c>
      <c r="AD5" s="46">
        <v>2</v>
      </c>
      <c r="AE5" s="46">
        <v>0</v>
      </c>
      <c r="AF5" s="46">
        <v>0</v>
      </c>
      <c r="AG5" s="46">
        <v>0</v>
      </c>
      <c r="AH5" s="46">
        <v>0</v>
      </c>
      <c r="AI5" s="46">
        <v>0</v>
      </c>
      <c r="AJ5" s="46">
        <v>0</v>
      </c>
      <c r="AK5" s="46">
        <v>1</v>
      </c>
      <c r="AL5" s="46">
        <v>0</v>
      </c>
      <c r="AM5" s="46">
        <v>0</v>
      </c>
      <c r="AN5" s="12">
        <f t="shared" si="3"/>
        <v>12</v>
      </c>
    </row>
    <row r="6" spans="1:40" ht="14.5">
      <c r="A6" s="195"/>
      <c r="B6" s="34">
        <v>1</v>
      </c>
      <c r="C6" s="34" t="s">
        <v>45</v>
      </c>
      <c r="D6" s="37">
        <v>30.21</v>
      </c>
      <c r="E6" s="38">
        <v>10.210000000000001</v>
      </c>
      <c r="F6" s="38">
        <v>5.25</v>
      </c>
      <c r="G6" s="38">
        <v>7.3</v>
      </c>
      <c r="H6" s="38">
        <v>20.350000000000001</v>
      </c>
      <c r="I6" s="38">
        <v>10.210000000000001</v>
      </c>
      <c r="J6" s="38">
        <v>0</v>
      </c>
      <c r="K6" s="38">
        <v>3.21</v>
      </c>
      <c r="L6" s="38">
        <v>9.2100000000000009</v>
      </c>
      <c r="M6" s="38">
        <v>30.71</v>
      </c>
      <c r="N6" s="38">
        <v>0</v>
      </c>
      <c r="O6" s="38">
        <v>10.31</v>
      </c>
      <c r="P6" s="38">
        <v>11.31</v>
      </c>
      <c r="Q6" s="38">
        <v>10.34</v>
      </c>
      <c r="R6" s="35">
        <f t="shared" si="0"/>
        <v>11.33</v>
      </c>
      <c r="S6" s="47">
        <f t="shared" si="1"/>
        <v>0.14000000000000001</v>
      </c>
      <c r="T6" s="38">
        <f t="shared" si="2"/>
        <v>12.916200000000002</v>
      </c>
      <c r="W6" s="197"/>
      <c r="X6" s="40" t="s">
        <v>27</v>
      </c>
      <c r="Y6" s="42" t="s">
        <v>46</v>
      </c>
      <c r="AA6" s="34" t="s">
        <v>45</v>
      </c>
      <c r="AB6" s="46">
        <v>5</v>
      </c>
      <c r="AC6" s="46">
        <v>4</v>
      </c>
      <c r="AD6" s="46">
        <v>2</v>
      </c>
      <c r="AE6" s="46">
        <v>0</v>
      </c>
      <c r="AF6" s="46">
        <v>0</v>
      </c>
      <c r="AG6" s="46">
        <v>0</v>
      </c>
      <c r="AH6" s="46">
        <v>0</v>
      </c>
      <c r="AI6" s="46">
        <v>2</v>
      </c>
      <c r="AJ6" s="46">
        <v>0</v>
      </c>
      <c r="AK6" s="46">
        <v>1</v>
      </c>
      <c r="AL6" s="46">
        <v>0</v>
      </c>
      <c r="AM6" s="46">
        <v>0</v>
      </c>
      <c r="AN6" s="12">
        <f t="shared" si="3"/>
        <v>14</v>
      </c>
    </row>
    <row r="7" spans="1:40" ht="14.5">
      <c r="A7" s="195"/>
      <c r="B7" s="34">
        <v>1</v>
      </c>
      <c r="C7" s="34" t="s">
        <v>47</v>
      </c>
      <c r="D7" s="37">
        <v>3.87</v>
      </c>
      <c r="E7" s="38">
        <v>1.31</v>
      </c>
      <c r="F7" s="38">
        <v>1.22</v>
      </c>
      <c r="G7" s="38">
        <v>2.2400000000000002</v>
      </c>
      <c r="H7" s="38">
        <v>1.19</v>
      </c>
      <c r="I7" s="38">
        <v>1.32</v>
      </c>
      <c r="J7" s="38">
        <v>1.19</v>
      </c>
      <c r="K7" s="38">
        <v>1.51</v>
      </c>
      <c r="L7" s="38">
        <v>1.28</v>
      </c>
      <c r="M7" s="38">
        <v>1.44</v>
      </c>
      <c r="N7" s="38">
        <v>1.31</v>
      </c>
      <c r="O7" s="38">
        <v>1.54</v>
      </c>
      <c r="P7" s="38">
        <v>1.43</v>
      </c>
      <c r="Q7" s="38">
        <v>1.22</v>
      </c>
      <c r="R7" s="35">
        <f t="shared" si="0"/>
        <v>1.5764285714285713</v>
      </c>
      <c r="S7" s="47">
        <f t="shared" si="1"/>
        <v>0.12</v>
      </c>
      <c r="T7" s="38">
        <f t="shared" si="2"/>
        <v>1.7656000000000001</v>
      </c>
      <c r="W7" s="197"/>
      <c r="X7" s="41" t="s">
        <v>28</v>
      </c>
      <c r="Y7" s="42" t="s">
        <v>48</v>
      </c>
      <c r="AA7" s="34" t="s">
        <v>47</v>
      </c>
      <c r="AB7" s="46">
        <v>5</v>
      </c>
      <c r="AC7" s="46">
        <v>4</v>
      </c>
      <c r="AD7" s="46">
        <v>2</v>
      </c>
      <c r="AE7" s="46">
        <v>0</v>
      </c>
      <c r="AF7" s="46">
        <v>0</v>
      </c>
      <c r="AG7" s="46">
        <v>0</v>
      </c>
      <c r="AH7" s="46">
        <v>0</v>
      </c>
      <c r="AI7" s="46">
        <v>0</v>
      </c>
      <c r="AJ7" s="46">
        <v>0</v>
      </c>
      <c r="AK7" s="46">
        <v>1</v>
      </c>
      <c r="AL7" s="46">
        <v>0</v>
      </c>
      <c r="AM7" s="46">
        <v>0</v>
      </c>
      <c r="AN7" s="12">
        <f t="shared" si="3"/>
        <v>12</v>
      </c>
    </row>
    <row r="8" spans="1:40" ht="14.5">
      <c r="A8" s="195"/>
      <c r="B8" s="34">
        <v>1</v>
      </c>
      <c r="C8" s="34" t="s">
        <v>49</v>
      </c>
      <c r="D8" s="37">
        <v>53.37</v>
      </c>
      <c r="E8" s="38">
        <v>50.81</v>
      </c>
      <c r="F8" s="38">
        <v>65.8</v>
      </c>
      <c r="G8" s="38">
        <v>58.2</v>
      </c>
      <c r="H8" s="38">
        <v>41.21</v>
      </c>
      <c r="I8" s="38">
        <v>50.04</v>
      </c>
      <c r="J8" s="38">
        <v>43.12</v>
      </c>
      <c r="K8" s="38">
        <v>62.66</v>
      </c>
      <c r="L8" s="38">
        <v>67.22</v>
      </c>
      <c r="M8" s="38">
        <v>66.33</v>
      </c>
      <c r="N8" s="38">
        <v>63.05</v>
      </c>
      <c r="O8" s="38">
        <v>64.91</v>
      </c>
      <c r="P8" s="38">
        <v>63.89</v>
      </c>
      <c r="Q8" s="38">
        <v>65.849999999999994</v>
      </c>
      <c r="R8" s="35">
        <f t="shared" si="0"/>
        <v>58.318571428571431</v>
      </c>
      <c r="S8" s="47">
        <f t="shared" si="1"/>
        <v>0.01</v>
      </c>
      <c r="T8" s="38">
        <f t="shared" si="2"/>
        <v>58.901757142857143</v>
      </c>
      <c r="W8" s="197"/>
      <c r="X8" s="41" t="s">
        <v>29</v>
      </c>
      <c r="Y8" s="42" t="s">
        <v>50</v>
      </c>
      <c r="AA8" s="34" t="s">
        <v>49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46">
        <v>0</v>
      </c>
      <c r="AK8" s="46">
        <v>1</v>
      </c>
      <c r="AL8" s="46">
        <v>0</v>
      </c>
      <c r="AM8" s="46">
        <v>0</v>
      </c>
      <c r="AN8" s="12">
        <f t="shared" si="3"/>
        <v>1</v>
      </c>
    </row>
    <row r="9" spans="1:40" ht="14.5">
      <c r="A9" s="195"/>
      <c r="B9" s="34">
        <v>1</v>
      </c>
      <c r="C9" s="34" t="s">
        <v>51</v>
      </c>
      <c r="D9" s="37">
        <v>28.75</v>
      </c>
      <c r="E9" s="38">
        <v>10.35</v>
      </c>
      <c r="F9" s="38">
        <v>5.3</v>
      </c>
      <c r="G9" s="38">
        <v>15.66</v>
      </c>
      <c r="H9" s="38">
        <v>11.95</v>
      </c>
      <c r="I9" s="38">
        <v>5.3</v>
      </c>
      <c r="J9" s="38">
        <v>5.21</v>
      </c>
      <c r="K9" s="38">
        <v>8.74</v>
      </c>
      <c r="L9" s="38">
        <v>9.36</v>
      </c>
      <c r="M9" s="38">
        <v>0</v>
      </c>
      <c r="N9" s="38">
        <v>9.6</v>
      </c>
      <c r="O9" s="38">
        <v>9.76</v>
      </c>
      <c r="P9" s="38">
        <v>0</v>
      </c>
      <c r="Q9" s="38">
        <v>9.65</v>
      </c>
      <c r="R9" s="35">
        <f t="shared" si="0"/>
        <v>9.2592857142857135</v>
      </c>
      <c r="S9" s="47">
        <f t="shared" si="1"/>
        <v>0.12</v>
      </c>
      <c r="T9" s="38">
        <f t="shared" si="2"/>
        <v>10.3704</v>
      </c>
      <c r="W9" s="197"/>
      <c r="X9" s="41" t="s">
        <v>30</v>
      </c>
      <c r="Y9" s="42" t="s">
        <v>52</v>
      </c>
      <c r="AA9" s="34" t="s">
        <v>51</v>
      </c>
      <c r="AB9" s="46">
        <v>5</v>
      </c>
      <c r="AC9" s="46">
        <v>4</v>
      </c>
      <c r="AD9" s="46">
        <v>2</v>
      </c>
      <c r="AE9" s="46">
        <v>0</v>
      </c>
      <c r="AF9" s="46">
        <v>0</v>
      </c>
      <c r="AG9" s="46">
        <v>0</v>
      </c>
      <c r="AH9" s="46">
        <v>0</v>
      </c>
      <c r="AI9" s="46">
        <v>0</v>
      </c>
      <c r="AJ9" s="46">
        <v>0</v>
      </c>
      <c r="AK9" s="46">
        <v>1</v>
      </c>
      <c r="AL9" s="46">
        <v>0</v>
      </c>
      <c r="AM9" s="46">
        <v>0</v>
      </c>
      <c r="AN9" s="12">
        <f t="shared" si="3"/>
        <v>12</v>
      </c>
    </row>
    <row r="10" spans="1:40" ht="14.5">
      <c r="A10" s="195"/>
      <c r="B10" s="34">
        <v>1</v>
      </c>
      <c r="C10" s="34" t="s">
        <v>53</v>
      </c>
      <c r="D10" s="37">
        <v>17.170000000000002</v>
      </c>
      <c r="E10" s="38">
        <v>15.79</v>
      </c>
      <c r="F10" s="38">
        <v>10.199999999999999</v>
      </c>
      <c r="G10" s="38">
        <v>7.78</v>
      </c>
      <c r="H10" s="38">
        <v>0</v>
      </c>
      <c r="I10" s="38">
        <v>3.2</v>
      </c>
      <c r="J10" s="38">
        <v>4.2699999999999996</v>
      </c>
      <c r="K10" s="38">
        <v>11.53</v>
      </c>
      <c r="L10" s="38">
        <v>10.11</v>
      </c>
      <c r="M10" s="38">
        <v>0</v>
      </c>
      <c r="N10" s="38">
        <v>14.82</v>
      </c>
      <c r="O10" s="38">
        <v>13.68</v>
      </c>
      <c r="P10" s="38">
        <v>0</v>
      </c>
      <c r="Q10" s="38">
        <v>14.72</v>
      </c>
      <c r="R10" s="35">
        <f t="shared" si="0"/>
        <v>8.8050000000000015</v>
      </c>
      <c r="S10" s="47">
        <f t="shared" si="1"/>
        <v>0.12</v>
      </c>
      <c r="T10" s="38">
        <f t="shared" si="2"/>
        <v>9.8616000000000028</v>
      </c>
      <c r="W10" s="197"/>
      <c r="X10" s="41" t="s">
        <v>31</v>
      </c>
      <c r="Y10" s="42" t="s">
        <v>54</v>
      </c>
      <c r="AA10" s="34" t="s">
        <v>53</v>
      </c>
      <c r="AB10" s="46">
        <v>5</v>
      </c>
      <c r="AC10" s="46">
        <v>4</v>
      </c>
      <c r="AD10" s="46">
        <v>2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1</v>
      </c>
      <c r="AL10" s="46">
        <v>0</v>
      </c>
      <c r="AM10" s="46">
        <v>0</v>
      </c>
      <c r="AN10" s="12">
        <f t="shared" si="3"/>
        <v>12</v>
      </c>
    </row>
    <row r="11" spans="1:40" ht="14.5">
      <c r="A11" s="195"/>
      <c r="B11" s="34">
        <v>1</v>
      </c>
      <c r="C11" s="34" t="s">
        <v>55</v>
      </c>
      <c r="D11" s="37">
        <v>80.099999999999994</v>
      </c>
      <c r="E11" s="38">
        <v>80.62</v>
      </c>
      <c r="F11" s="38">
        <v>90.52</v>
      </c>
      <c r="G11" s="38">
        <v>79.37</v>
      </c>
      <c r="H11" s="38">
        <v>0</v>
      </c>
      <c r="I11" s="38">
        <v>72.930000000000007</v>
      </c>
      <c r="J11" s="38">
        <v>49.98</v>
      </c>
      <c r="K11" s="38">
        <v>54.1</v>
      </c>
      <c r="L11" s="38">
        <v>51.84</v>
      </c>
      <c r="M11" s="38">
        <v>0</v>
      </c>
      <c r="N11" s="38">
        <v>48.56</v>
      </c>
      <c r="O11" s="38">
        <v>51.94</v>
      </c>
      <c r="P11" s="38">
        <v>0</v>
      </c>
      <c r="Q11" s="38">
        <v>50.63</v>
      </c>
      <c r="R11" s="35">
        <f t="shared" si="0"/>
        <v>50.756428571428572</v>
      </c>
      <c r="S11" s="47">
        <f t="shared" si="1"/>
        <v>0.01</v>
      </c>
      <c r="T11" s="38">
        <f t="shared" si="2"/>
        <v>51.26399285714286</v>
      </c>
      <c r="W11" s="197"/>
      <c r="X11" s="41" t="s">
        <v>32</v>
      </c>
      <c r="Y11" s="42" t="s">
        <v>56</v>
      </c>
      <c r="AA11" s="34" t="s">
        <v>55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0</v>
      </c>
      <c r="AK11" s="46">
        <v>1</v>
      </c>
      <c r="AL11" s="46">
        <v>0</v>
      </c>
      <c r="AM11" s="46">
        <v>0</v>
      </c>
      <c r="AN11" s="12">
        <f t="shared" si="3"/>
        <v>1</v>
      </c>
    </row>
    <row r="12" spans="1:40" ht="14.5">
      <c r="A12" s="195"/>
      <c r="B12" s="34">
        <v>1</v>
      </c>
      <c r="C12" s="34" t="s">
        <v>57</v>
      </c>
      <c r="D12" s="37">
        <v>15.87</v>
      </c>
      <c r="E12" s="38">
        <v>10.31</v>
      </c>
      <c r="F12" s="38">
        <v>12.21</v>
      </c>
      <c r="G12" s="38">
        <v>23.08</v>
      </c>
      <c r="H12" s="38">
        <v>13.2</v>
      </c>
      <c r="I12" s="38">
        <v>7.88</v>
      </c>
      <c r="J12" s="38">
        <v>10.15</v>
      </c>
      <c r="K12" s="38">
        <v>9.43</v>
      </c>
      <c r="L12" s="38">
        <v>9.31</v>
      </c>
      <c r="M12" s="38">
        <v>10.210000000000001</v>
      </c>
      <c r="N12" s="38">
        <v>10.3</v>
      </c>
      <c r="O12" s="38">
        <v>8.2100000000000009</v>
      </c>
      <c r="P12" s="38">
        <v>9.56</v>
      </c>
      <c r="Q12" s="38">
        <v>9.8800000000000008</v>
      </c>
      <c r="R12" s="35">
        <f t="shared" si="0"/>
        <v>11.400000000000002</v>
      </c>
      <c r="S12" s="47">
        <f t="shared" si="1"/>
        <v>0.34</v>
      </c>
      <c r="T12" s="38">
        <f t="shared" si="2"/>
        <v>15.276000000000003</v>
      </c>
      <c r="W12" s="197"/>
      <c r="X12" s="41" t="s">
        <v>33</v>
      </c>
      <c r="Y12" s="6" t="s">
        <v>58</v>
      </c>
      <c r="AA12" s="34" t="s">
        <v>57</v>
      </c>
      <c r="AB12" s="46">
        <v>5</v>
      </c>
      <c r="AC12" s="46">
        <v>4</v>
      </c>
      <c r="AD12" s="46">
        <v>2</v>
      </c>
      <c r="AE12" s="46">
        <v>0</v>
      </c>
      <c r="AF12" s="46">
        <v>22</v>
      </c>
      <c r="AG12" s="46">
        <v>0</v>
      </c>
      <c r="AH12" s="46">
        <v>0</v>
      </c>
      <c r="AI12" s="46">
        <v>0</v>
      </c>
      <c r="AJ12" s="46">
        <v>0</v>
      </c>
      <c r="AK12" s="46">
        <v>1</v>
      </c>
      <c r="AL12" s="46">
        <v>0</v>
      </c>
      <c r="AM12" s="46">
        <v>0</v>
      </c>
      <c r="AN12" s="12">
        <f t="shared" si="3"/>
        <v>34</v>
      </c>
    </row>
    <row r="13" spans="1:40" ht="14.5">
      <c r="A13" s="195"/>
      <c r="B13" s="34">
        <v>2</v>
      </c>
      <c r="C13" s="34" t="s">
        <v>59</v>
      </c>
      <c r="D13" s="37">
        <v>6.68</v>
      </c>
      <c r="E13" s="38">
        <v>9.1199999999999992</v>
      </c>
      <c r="F13" s="38">
        <v>10.31</v>
      </c>
      <c r="G13" s="38">
        <v>7.32</v>
      </c>
      <c r="H13" s="38">
        <v>6.7</v>
      </c>
      <c r="I13" s="38">
        <v>6.26</v>
      </c>
      <c r="J13" s="38">
        <v>6.81</v>
      </c>
      <c r="K13" s="38">
        <v>5.61</v>
      </c>
      <c r="L13" s="38">
        <v>6.29</v>
      </c>
      <c r="M13" s="38">
        <v>0</v>
      </c>
      <c r="N13" s="38">
        <v>5.07</v>
      </c>
      <c r="O13" s="38">
        <v>6.75</v>
      </c>
      <c r="P13" s="38">
        <v>0</v>
      </c>
      <c r="Q13" s="38">
        <v>5.32</v>
      </c>
      <c r="R13" s="35">
        <f t="shared" si="0"/>
        <v>5.8742857142857146</v>
      </c>
      <c r="S13" s="47">
        <f t="shared" si="1"/>
        <v>0.34</v>
      </c>
      <c r="T13" s="38">
        <f t="shared" si="2"/>
        <v>7.8715428571428578</v>
      </c>
      <c r="AA13" s="34" t="s">
        <v>59</v>
      </c>
      <c r="AB13" s="46">
        <v>5</v>
      </c>
      <c r="AC13" s="46">
        <v>4</v>
      </c>
      <c r="AD13" s="46">
        <v>2</v>
      </c>
      <c r="AE13" s="46">
        <v>0</v>
      </c>
      <c r="AF13" s="46">
        <v>22</v>
      </c>
      <c r="AG13" s="46">
        <v>0</v>
      </c>
      <c r="AH13" s="46">
        <v>0</v>
      </c>
      <c r="AI13" s="46">
        <v>0</v>
      </c>
      <c r="AJ13" s="46">
        <v>0</v>
      </c>
      <c r="AK13" s="46">
        <v>1</v>
      </c>
      <c r="AL13" s="46">
        <v>0</v>
      </c>
      <c r="AM13" s="46">
        <v>0</v>
      </c>
      <c r="AN13" s="12">
        <f t="shared" si="3"/>
        <v>34</v>
      </c>
    </row>
    <row r="14" spans="1:40" ht="14.5">
      <c r="A14" s="195"/>
      <c r="B14" s="34">
        <v>1</v>
      </c>
      <c r="C14" s="34" t="s">
        <v>60</v>
      </c>
      <c r="D14" s="37">
        <v>16.64</v>
      </c>
      <c r="E14" s="38">
        <v>14.11</v>
      </c>
      <c r="F14" s="38">
        <v>16.309999999999999</v>
      </c>
      <c r="G14" s="38">
        <v>13.48</v>
      </c>
      <c r="H14" s="38">
        <v>10.43</v>
      </c>
      <c r="I14" s="38">
        <v>13.17</v>
      </c>
      <c r="J14" s="38">
        <v>13.18</v>
      </c>
      <c r="K14" s="38">
        <v>7.89</v>
      </c>
      <c r="L14" s="38">
        <v>7.66</v>
      </c>
      <c r="M14" s="38">
        <v>9.93</v>
      </c>
      <c r="N14" s="38">
        <v>3.68</v>
      </c>
      <c r="O14" s="38">
        <v>4.83</v>
      </c>
      <c r="P14" s="38">
        <v>9.24</v>
      </c>
      <c r="Q14" s="38">
        <v>5.21</v>
      </c>
      <c r="R14" s="35">
        <f t="shared" si="0"/>
        <v>10.411428571428573</v>
      </c>
      <c r="S14" s="47">
        <f t="shared" si="1"/>
        <v>0.12</v>
      </c>
      <c r="T14" s="38">
        <f t="shared" si="2"/>
        <v>11.660800000000002</v>
      </c>
      <c r="AA14" s="34" t="s">
        <v>60</v>
      </c>
      <c r="AB14" s="46">
        <v>5</v>
      </c>
      <c r="AC14" s="46">
        <v>4</v>
      </c>
      <c r="AD14" s="46">
        <v>2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1</v>
      </c>
      <c r="AL14" s="46">
        <v>0</v>
      </c>
      <c r="AM14" s="46">
        <v>0</v>
      </c>
      <c r="AN14" s="12">
        <f t="shared" si="3"/>
        <v>12</v>
      </c>
    </row>
    <row r="15" spans="1:40" ht="14.5">
      <c r="A15" s="195"/>
      <c r="B15" s="34">
        <v>1</v>
      </c>
      <c r="C15" s="34" t="s">
        <v>61</v>
      </c>
      <c r="D15" s="37">
        <v>60.7</v>
      </c>
      <c r="E15" s="38">
        <v>45.93</v>
      </c>
      <c r="F15" s="38">
        <v>57.05</v>
      </c>
      <c r="G15" s="38">
        <v>87.65</v>
      </c>
      <c r="H15" s="38">
        <v>0</v>
      </c>
      <c r="I15" s="38">
        <v>60.75</v>
      </c>
      <c r="J15" s="38">
        <v>7.52</v>
      </c>
      <c r="K15" s="38">
        <v>64.31</v>
      </c>
      <c r="L15" s="38">
        <v>58.32</v>
      </c>
      <c r="M15" s="38">
        <v>0</v>
      </c>
      <c r="N15" s="38">
        <v>87.17</v>
      </c>
      <c r="O15" s="38">
        <v>56.53</v>
      </c>
      <c r="P15" s="38">
        <v>0</v>
      </c>
      <c r="Q15" s="38">
        <v>58.01</v>
      </c>
      <c r="R15" s="35">
        <f t="shared" si="0"/>
        <v>45.995714285714278</v>
      </c>
      <c r="S15" s="47">
        <f t="shared" si="1"/>
        <v>0.01</v>
      </c>
      <c r="T15" s="38">
        <f t="shared" si="2"/>
        <v>46.455671428571421</v>
      </c>
      <c r="AA15" s="34" t="s">
        <v>61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1</v>
      </c>
      <c r="AL15" s="46">
        <v>0</v>
      </c>
      <c r="AM15" s="46">
        <v>0</v>
      </c>
      <c r="AN15" s="12">
        <f t="shared" si="3"/>
        <v>1</v>
      </c>
    </row>
    <row r="16" spans="1:40" ht="14.5">
      <c r="A16" s="195"/>
      <c r="B16" s="34">
        <v>1</v>
      </c>
      <c r="C16" s="34" t="s">
        <v>62</v>
      </c>
      <c r="D16" s="37">
        <v>86.95</v>
      </c>
      <c r="E16" s="38">
        <v>60.05</v>
      </c>
      <c r="F16" s="38">
        <v>98.15</v>
      </c>
      <c r="G16" s="38">
        <v>63.19</v>
      </c>
      <c r="H16" s="38">
        <v>55.12</v>
      </c>
      <c r="I16" s="38">
        <v>43.23</v>
      </c>
      <c r="J16" s="38">
        <v>42.27</v>
      </c>
      <c r="K16" s="38">
        <v>59.86</v>
      </c>
      <c r="L16" s="38">
        <v>62.88</v>
      </c>
      <c r="M16" s="38">
        <v>55.38</v>
      </c>
      <c r="N16" s="38">
        <v>0</v>
      </c>
      <c r="O16" s="38">
        <v>0</v>
      </c>
      <c r="P16" s="38">
        <v>80.62</v>
      </c>
      <c r="Q16" s="38">
        <v>0</v>
      </c>
      <c r="R16" s="35">
        <f t="shared" si="0"/>
        <v>50.550000000000004</v>
      </c>
      <c r="S16" s="47">
        <f t="shared" si="1"/>
        <v>0.01</v>
      </c>
      <c r="T16" s="38">
        <f t="shared" si="2"/>
        <v>51.055500000000002</v>
      </c>
      <c r="AA16" s="34" t="s">
        <v>62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1</v>
      </c>
      <c r="AL16" s="46">
        <v>0</v>
      </c>
      <c r="AM16" s="46">
        <v>0</v>
      </c>
      <c r="AN16" s="12">
        <f t="shared" si="3"/>
        <v>1</v>
      </c>
    </row>
    <row r="17" spans="1:40" ht="14.5">
      <c r="A17" s="195"/>
      <c r="B17" s="34">
        <v>1</v>
      </c>
      <c r="C17" s="34" t="s">
        <v>51</v>
      </c>
      <c r="D17" s="37">
        <v>42.3</v>
      </c>
      <c r="E17" s="38">
        <v>28.3</v>
      </c>
      <c r="F17" s="38">
        <v>31.32</v>
      </c>
      <c r="G17" s="38">
        <v>32.94</v>
      </c>
      <c r="H17" s="38">
        <v>19.53</v>
      </c>
      <c r="I17" s="38">
        <v>10.38</v>
      </c>
      <c r="J17" s="38">
        <v>8.31</v>
      </c>
      <c r="K17" s="38">
        <v>6.57</v>
      </c>
      <c r="L17" s="38">
        <v>6.91</v>
      </c>
      <c r="M17" s="38">
        <v>5.61</v>
      </c>
      <c r="N17" s="38">
        <v>5.34</v>
      </c>
      <c r="O17" s="38">
        <v>6.22</v>
      </c>
      <c r="P17" s="38">
        <v>6.66</v>
      </c>
      <c r="Q17" s="38">
        <v>5.22</v>
      </c>
      <c r="R17" s="35">
        <f t="shared" si="0"/>
        <v>15.400714285714285</v>
      </c>
      <c r="S17" s="47">
        <f t="shared" si="1"/>
        <v>0.34</v>
      </c>
      <c r="T17" s="38">
        <f t="shared" si="2"/>
        <v>20.636957142857142</v>
      </c>
      <c r="AA17" s="34" t="s">
        <v>51</v>
      </c>
      <c r="AB17" s="46">
        <v>5</v>
      </c>
      <c r="AC17" s="46">
        <v>4</v>
      </c>
      <c r="AD17" s="46">
        <v>2</v>
      </c>
      <c r="AE17" s="46">
        <v>0</v>
      </c>
      <c r="AF17" s="46">
        <v>22</v>
      </c>
      <c r="AG17" s="46">
        <v>0</v>
      </c>
      <c r="AH17" s="46">
        <v>0</v>
      </c>
      <c r="AI17" s="46">
        <v>0</v>
      </c>
      <c r="AJ17" s="46">
        <v>0</v>
      </c>
      <c r="AK17" s="46">
        <v>1</v>
      </c>
      <c r="AL17" s="46">
        <v>0</v>
      </c>
      <c r="AM17" s="46">
        <v>0</v>
      </c>
      <c r="AN17" s="12">
        <f t="shared" si="3"/>
        <v>34</v>
      </c>
    </row>
    <row r="18" spans="1:40" ht="14.5">
      <c r="A18" s="195"/>
      <c r="B18" s="34">
        <v>1</v>
      </c>
      <c r="C18" s="34" t="s">
        <v>63</v>
      </c>
      <c r="D18" s="37">
        <v>26.54</v>
      </c>
      <c r="E18" s="38">
        <v>36.49</v>
      </c>
      <c r="F18" s="38">
        <v>28.34</v>
      </c>
      <c r="G18" s="38">
        <v>0</v>
      </c>
      <c r="H18" s="38">
        <v>0</v>
      </c>
      <c r="I18" s="38">
        <v>30.45</v>
      </c>
      <c r="J18" s="38">
        <v>20.309999999999999</v>
      </c>
      <c r="K18" s="38">
        <v>5.78</v>
      </c>
      <c r="L18" s="38">
        <v>8.17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5">
        <f t="shared" si="0"/>
        <v>11.148571428571428</v>
      </c>
      <c r="S18" s="47">
        <f t="shared" si="1"/>
        <v>0.12</v>
      </c>
      <c r="T18" s="38">
        <f t="shared" si="2"/>
        <v>12.4864</v>
      </c>
      <c r="AA18" s="34" t="s">
        <v>63</v>
      </c>
      <c r="AB18" s="46">
        <v>5</v>
      </c>
      <c r="AC18" s="46">
        <v>4</v>
      </c>
      <c r="AD18" s="46">
        <v>2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1</v>
      </c>
      <c r="AL18" s="46">
        <v>0</v>
      </c>
      <c r="AM18" s="46">
        <v>0</v>
      </c>
      <c r="AN18" s="12">
        <f t="shared" si="3"/>
        <v>12</v>
      </c>
    </row>
    <row r="19" spans="1:40" ht="14.5">
      <c r="A19" s="195"/>
      <c r="B19" s="34">
        <v>1</v>
      </c>
      <c r="C19" s="34" t="s">
        <v>64</v>
      </c>
      <c r="D19" s="37">
        <v>50.51</v>
      </c>
      <c r="E19" s="38">
        <v>88.52</v>
      </c>
      <c r="F19" s="38">
        <v>63.97</v>
      </c>
      <c r="G19" s="38">
        <v>0</v>
      </c>
      <c r="H19" s="38">
        <v>0</v>
      </c>
      <c r="I19" s="38">
        <v>60.58</v>
      </c>
      <c r="J19" s="38">
        <v>39.229999999999997</v>
      </c>
      <c r="K19" s="38">
        <v>57.92</v>
      </c>
      <c r="L19" s="38">
        <v>59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5">
        <f t="shared" si="0"/>
        <v>29.980714285714289</v>
      </c>
      <c r="S19" s="47">
        <f t="shared" si="1"/>
        <v>0.01</v>
      </c>
      <c r="T19" s="38">
        <f t="shared" si="2"/>
        <v>30.280521428571433</v>
      </c>
      <c r="AA19" s="34" t="s">
        <v>64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1</v>
      </c>
      <c r="AL19" s="46">
        <v>0</v>
      </c>
      <c r="AM19" s="46">
        <v>0</v>
      </c>
      <c r="AN19" s="12">
        <f t="shared" si="3"/>
        <v>1</v>
      </c>
    </row>
    <row r="20" spans="1:40" ht="14.5">
      <c r="A20" s="195"/>
      <c r="B20" s="82">
        <v>1</v>
      </c>
      <c r="C20" s="82" t="s">
        <v>65</v>
      </c>
      <c r="D20" s="37">
        <v>17.07</v>
      </c>
      <c r="E20" s="38">
        <v>28.5</v>
      </c>
      <c r="F20" s="38">
        <v>31.55</v>
      </c>
      <c r="G20" s="38">
        <v>31.96</v>
      </c>
      <c r="H20" s="38">
        <v>28.49</v>
      </c>
      <c r="I20" s="38">
        <v>12.69</v>
      </c>
      <c r="J20" s="38">
        <v>13.74</v>
      </c>
      <c r="K20" s="38">
        <v>8.23</v>
      </c>
      <c r="L20" s="38">
        <v>9.2799999999999994</v>
      </c>
      <c r="M20" s="38">
        <v>10.28</v>
      </c>
      <c r="N20" s="38">
        <v>0</v>
      </c>
      <c r="O20" s="38">
        <v>0</v>
      </c>
      <c r="P20" s="38">
        <v>10.31</v>
      </c>
      <c r="Q20" s="38">
        <v>0</v>
      </c>
      <c r="R20" s="35">
        <f t="shared" si="0"/>
        <v>14.435714285714287</v>
      </c>
      <c r="S20" s="47">
        <f t="shared" si="1"/>
        <v>0.34</v>
      </c>
      <c r="T20" s="38">
        <f t="shared" si="2"/>
        <v>19.343857142857146</v>
      </c>
      <c r="AA20" s="34" t="s">
        <v>65</v>
      </c>
      <c r="AB20" s="46">
        <v>5</v>
      </c>
      <c r="AC20" s="46">
        <v>4</v>
      </c>
      <c r="AD20" s="46">
        <v>2</v>
      </c>
      <c r="AE20" s="46">
        <v>0</v>
      </c>
      <c r="AF20" s="46">
        <v>22</v>
      </c>
      <c r="AG20" s="46">
        <v>0</v>
      </c>
      <c r="AH20" s="46">
        <v>0</v>
      </c>
      <c r="AI20" s="46">
        <v>0</v>
      </c>
      <c r="AJ20" s="46">
        <v>0</v>
      </c>
      <c r="AK20" s="46">
        <v>1</v>
      </c>
      <c r="AL20" s="46">
        <v>0</v>
      </c>
      <c r="AM20" s="46">
        <v>0</v>
      </c>
      <c r="AN20" s="12">
        <f t="shared" si="3"/>
        <v>34</v>
      </c>
    </row>
    <row r="21" spans="1:40">
      <c r="B21" s="83"/>
      <c r="C21" s="52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198" t="s">
        <v>66</v>
      </c>
      <c r="S21" s="198"/>
      <c r="T21" s="38">
        <f>SUM(T2:T20)/60</f>
        <v>7.3563390476190476</v>
      </c>
    </row>
    <row r="22" spans="1:40">
      <c r="R22" s="199" t="s">
        <v>67</v>
      </c>
      <c r="S22" s="199"/>
      <c r="T22" s="48">
        <v>0.05</v>
      </c>
    </row>
    <row r="23" spans="1:40" ht="33.75" customHeight="1">
      <c r="A23" s="138" t="s">
        <v>0</v>
      </c>
      <c r="B23" s="139" t="s">
        <v>1</v>
      </c>
      <c r="C23" s="140" t="s">
        <v>2</v>
      </c>
      <c r="D23" s="139" t="str">
        <f>R1</f>
        <v>TN PROM (Seg)</v>
      </c>
      <c r="E23" s="139" t="str">
        <f>S1</f>
        <v xml:space="preserve">Suplementos </v>
      </c>
      <c r="F23" s="139" t="str">
        <f>T1</f>
        <v xml:space="preserve">T (seg)ASIGNADO </v>
      </c>
      <c r="G23" s="137"/>
      <c r="H23" s="36" t="s">
        <v>146</v>
      </c>
      <c r="R23" s="193" t="s">
        <v>68</v>
      </c>
      <c r="S23" s="193"/>
      <c r="T23" s="49">
        <f>T21*(T22+1)</f>
        <v>7.7241560000000007</v>
      </c>
    </row>
    <row r="24" spans="1:40">
      <c r="A24" s="190" t="s">
        <v>35</v>
      </c>
      <c r="B24" s="141">
        <v>1</v>
      </c>
      <c r="C24" s="141" t="s">
        <v>36</v>
      </c>
      <c r="D24" s="142">
        <f>R2</f>
        <v>5.0157142857142869</v>
      </c>
      <c r="E24" s="143">
        <f t="shared" ref="E24:F24" si="4">S2</f>
        <v>0.12</v>
      </c>
      <c r="F24" s="144">
        <f t="shared" si="4"/>
        <v>5.6176000000000021</v>
      </c>
      <c r="H24" s="194" t="s">
        <v>148</v>
      </c>
      <c r="I24" s="194"/>
      <c r="J24" s="194"/>
      <c r="K24" s="194"/>
      <c r="L24" s="194"/>
      <c r="M24" s="194"/>
      <c r="N24" s="194"/>
      <c r="O24" s="194"/>
    </row>
    <row r="25" spans="1:40">
      <c r="A25" s="190"/>
      <c r="B25" s="141">
        <v>1</v>
      </c>
      <c r="C25" s="141" t="s">
        <v>38</v>
      </c>
      <c r="D25" s="142">
        <f t="shared" ref="D25:F25" si="5">R3</f>
        <v>19.667142857142856</v>
      </c>
      <c r="E25" s="143">
        <f t="shared" si="5"/>
        <v>0.34</v>
      </c>
      <c r="F25" s="144">
        <f t="shared" si="5"/>
        <v>26.35397142857143</v>
      </c>
      <c r="H25" s="194"/>
      <c r="I25" s="194"/>
      <c r="J25" s="194"/>
      <c r="K25" s="194"/>
      <c r="L25" s="194"/>
      <c r="M25" s="194"/>
      <c r="N25" s="194"/>
      <c r="O25" s="194"/>
    </row>
    <row r="26" spans="1:40">
      <c r="A26" s="190"/>
      <c r="B26" s="141">
        <v>2</v>
      </c>
      <c r="C26" s="141" t="s">
        <v>41</v>
      </c>
      <c r="D26" s="142">
        <f t="shared" ref="D26:F26" si="6">R4</f>
        <v>14.347142857142858</v>
      </c>
      <c r="E26" s="143">
        <f t="shared" si="6"/>
        <v>0.34</v>
      </c>
      <c r="F26" s="144">
        <f t="shared" si="6"/>
        <v>19.225171428571432</v>
      </c>
      <c r="H26" s="194"/>
      <c r="I26" s="194"/>
      <c r="J26" s="194"/>
      <c r="K26" s="194"/>
      <c r="L26" s="194"/>
      <c r="M26" s="194"/>
      <c r="N26" s="194"/>
      <c r="O26" s="194"/>
    </row>
    <row r="27" spans="1:40">
      <c r="A27" s="190"/>
      <c r="B27" s="141">
        <v>1</v>
      </c>
      <c r="C27" s="141" t="s">
        <v>43</v>
      </c>
      <c r="D27" s="142">
        <f t="shared" ref="D27:F27" si="7">R5</f>
        <v>26.818571428571428</v>
      </c>
      <c r="E27" s="143">
        <f t="shared" si="7"/>
        <v>0.12</v>
      </c>
      <c r="F27" s="144">
        <f t="shared" si="7"/>
        <v>30.036800000000003</v>
      </c>
      <c r="H27" s="194"/>
      <c r="I27" s="194"/>
      <c r="J27" s="194"/>
      <c r="K27" s="194"/>
      <c r="L27" s="194"/>
      <c r="M27" s="194"/>
      <c r="N27" s="194"/>
      <c r="O27" s="194"/>
    </row>
    <row r="28" spans="1:40" ht="14.5">
      <c r="A28" s="190"/>
      <c r="B28" s="141">
        <v>1</v>
      </c>
      <c r="C28" s="141" t="s">
        <v>45</v>
      </c>
      <c r="D28" s="142">
        <f t="shared" ref="D28:F28" si="8">R6</f>
        <v>11.33</v>
      </c>
      <c r="E28" s="143">
        <f t="shared" si="8"/>
        <v>0.14000000000000001</v>
      </c>
      <c r="F28" s="144">
        <f t="shared" si="8"/>
        <v>12.916200000000002</v>
      </c>
      <c r="H28"/>
    </row>
    <row r="29" spans="1:40">
      <c r="A29" s="190"/>
      <c r="B29" s="141">
        <v>1</v>
      </c>
      <c r="C29" s="141" t="s">
        <v>47</v>
      </c>
      <c r="D29" s="142">
        <f t="shared" ref="D29:F29" si="9">R7</f>
        <v>1.5764285714285713</v>
      </c>
      <c r="E29" s="143">
        <f t="shared" si="9"/>
        <v>0.12</v>
      </c>
      <c r="F29" s="144">
        <f t="shared" si="9"/>
        <v>1.7656000000000001</v>
      </c>
      <c r="V29" s="39">
        <f>SUM(T4,T13,T3)</f>
        <v>53.450685714285726</v>
      </c>
    </row>
    <row r="30" spans="1:40">
      <c r="A30" s="190"/>
      <c r="B30" s="141">
        <v>1</v>
      </c>
      <c r="C30" s="141" t="s">
        <v>49</v>
      </c>
      <c r="D30" s="142">
        <f t="shared" ref="D30:F30" si="10">R8</f>
        <v>58.318571428571431</v>
      </c>
      <c r="E30" s="143">
        <f>S8</f>
        <v>0.01</v>
      </c>
      <c r="F30" s="144">
        <f t="shared" si="10"/>
        <v>58.901757142857143</v>
      </c>
    </row>
    <row r="31" spans="1:40">
      <c r="A31" s="190"/>
      <c r="B31" s="141">
        <v>1</v>
      </c>
      <c r="C31" s="141" t="s">
        <v>51</v>
      </c>
      <c r="D31" s="142">
        <f t="shared" ref="D31:F31" si="11">R9</f>
        <v>9.2592857142857135</v>
      </c>
      <c r="E31" s="143">
        <f t="shared" si="11"/>
        <v>0.12</v>
      </c>
      <c r="F31" s="144">
        <f t="shared" si="11"/>
        <v>10.3704</v>
      </c>
      <c r="H31" s="187" t="s">
        <v>147</v>
      </c>
      <c r="I31" s="188">
        <f>((2*HISTORICO!B20)/(0.05*HISTORICO!A21))^2</f>
        <v>1.5802698708092633</v>
      </c>
    </row>
    <row r="32" spans="1:40">
      <c r="A32" s="190"/>
      <c r="B32" s="141">
        <v>1</v>
      </c>
      <c r="C32" s="141" t="s">
        <v>53</v>
      </c>
      <c r="D32" s="142">
        <f t="shared" ref="D32:F32" si="12">R10</f>
        <v>8.8050000000000015</v>
      </c>
      <c r="E32" s="143">
        <f t="shared" si="12"/>
        <v>0.12</v>
      </c>
      <c r="F32" s="144">
        <f t="shared" si="12"/>
        <v>9.8616000000000028</v>
      </c>
    </row>
    <row r="33" spans="1:6">
      <c r="A33" s="190"/>
      <c r="B33" s="141">
        <v>1</v>
      </c>
      <c r="C33" s="141" t="s">
        <v>55</v>
      </c>
      <c r="D33" s="142">
        <f t="shared" ref="D33:F33" si="13">R11</f>
        <v>50.756428571428572</v>
      </c>
      <c r="E33" s="143">
        <f t="shared" si="13"/>
        <v>0.01</v>
      </c>
      <c r="F33" s="144">
        <f t="shared" si="13"/>
        <v>51.26399285714286</v>
      </c>
    </row>
    <row r="34" spans="1:6">
      <c r="A34" s="190"/>
      <c r="B34" s="141">
        <v>1</v>
      </c>
      <c r="C34" s="141" t="s">
        <v>57</v>
      </c>
      <c r="D34" s="142">
        <f t="shared" ref="D34:F34" si="14">R12</f>
        <v>11.400000000000002</v>
      </c>
      <c r="E34" s="143">
        <f t="shared" si="14"/>
        <v>0.34</v>
      </c>
      <c r="F34" s="144">
        <f t="shared" si="14"/>
        <v>15.276000000000003</v>
      </c>
    </row>
    <row r="35" spans="1:6">
      <c r="A35" s="190"/>
      <c r="B35" s="141">
        <v>2</v>
      </c>
      <c r="C35" s="141" t="s">
        <v>59</v>
      </c>
      <c r="D35" s="142">
        <f t="shared" ref="D35:F35" si="15">R13</f>
        <v>5.8742857142857146</v>
      </c>
      <c r="E35" s="143">
        <f t="shared" si="15"/>
        <v>0.34</v>
      </c>
      <c r="F35" s="144">
        <f t="shared" si="15"/>
        <v>7.8715428571428578</v>
      </c>
    </row>
    <row r="36" spans="1:6">
      <c r="A36" s="190"/>
      <c r="B36" s="141">
        <v>1</v>
      </c>
      <c r="C36" s="141" t="s">
        <v>60</v>
      </c>
      <c r="D36" s="142">
        <f t="shared" ref="D36:F36" si="16">R14</f>
        <v>10.411428571428573</v>
      </c>
      <c r="E36" s="143">
        <f t="shared" si="16"/>
        <v>0.12</v>
      </c>
      <c r="F36" s="144">
        <f t="shared" si="16"/>
        <v>11.660800000000002</v>
      </c>
    </row>
    <row r="37" spans="1:6">
      <c r="A37" s="190"/>
      <c r="B37" s="141">
        <v>1</v>
      </c>
      <c r="C37" s="141" t="s">
        <v>61</v>
      </c>
      <c r="D37" s="142">
        <f t="shared" ref="D37:F37" si="17">R15</f>
        <v>45.995714285714278</v>
      </c>
      <c r="E37" s="143">
        <f t="shared" si="17"/>
        <v>0.01</v>
      </c>
      <c r="F37" s="144">
        <f t="shared" si="17"/>
        <v>46.455671428571421</v>
      </c>
    </row>
    <row r="38" spans="1:6">
      <c r="A38" s="190"/>
      <c r="B38" s="141">
        <v>1</v>
      </c>
      <c r="C38" s="141" t="s">
        <v>62</v>
      </c>
      <c r="D38" s="142">
        <f t="shared" ref="D38:F38" si="18">R16</f>
        <v>50.550000000000004</v>
      </c>
      <c r="E38" s="143">
        <f t="shared" si="18"/>
        <v>0.01</v>
      </c>
      <c r="F38" s="144">
        <f t="shared" si="18"/>
        <v>51.055500000000002</v>
      </c>
    </row>
    <row r="39" spans="1:6">
      <c r="A39" s="190"/>
      <c r="B39" s="141">
        <v>1</v>
      </c>
      <c r="C39" s="141" t="s">
        <v>51</v>
      </c>
      <c r="D39" s="142">
        <f t="shared" ref="D39:F39" si="19">R17</f>
        <v>15.400714285714285</v>
      </c>
      <c r="E39" s="143">
        <f t="shared" si="19"/>
        <v>0.34</v>
      </c>
      <c r="F39" s="144">
        <f t="shared" si="19"/>
        <v>20.636957142857142</v>
      </c>
    </row>
    <row r="40" spans="1:6">
      <c r="A40" s="190"/>
      <c r="B40" s="141">
        <v>1</v>
      </c>
      <c r="C40" s="141" t="s">
        <v>63</v>
      </c>
      <c r="D40" s="142">
        <f t="shared" ref="D40:F40" si="20">R18</f>
        <v>11.148571428571428</v>
      </c>
      <c r="E40" s="143">
        <f t="shared" si="20"/>
        <v>0.12</v>
      </c>
      <c r="F40" s="144">
        <f t="shared" si="20"/>
        <v>12.4864</v>
      </c>
    </row>
    <row r="41" spans="1:6">
      <c r="A41" s="190"/>
      <c r="B41" s="141">
        <v>1</v>
      </c>
      <c r="C41" s="141" t="s">
        <v>64</v>
      </c>
      <c r="D41" s="142">
        <f t="shared" ref="D41:F41" si="21">R19</f>
        <v>29.980714285714289</v>
      </c>
      <c r="E41" s="143">
        <f t="shared" si="21"/>
        <v>0.01</v>
      </c>
      <c r="F41" s="144">
        <f t="shared" si="21"/>
        <v>30.280521428571433</v>
      </c>
    </row>
    <row r="42" spans="1:6">
      <c r="A42" s="190"/>
      <c r="B42" s="141">
        <v>1</v>
      </c>
      <c r="C42" s="141" t="s">
        <v>65</v>
      </c>
      <c r="D42" s="147">
        <f t="shared" ref="D42:F42" si="22">R20</f>
        <v>14.435714285714287</v>
      </c>
      <c r="E42" s="148">
        <f t="shared" si="22"/>
        <v>0.34</v>
      </c>
      <c r="F42" s="149">
        <f t="shared" si="22"/>
        <v>19.343857142857146</v>
      </c>
    </row>
    <row r="43" spans="1:6">
      <c r="D43" s="191" t="str">
        <f t="shared" ref="D43:F43" si="23">R21</f>
        <v>T TOTAL ASIGANDO (Min)</v>
      </c>
      <c r="E43" s="191"/>
      <c r="F43" s="145">
        <f t="shared" si="23"/>
        <v>7.3563390476190476</v>
      </c>
    </row>
    <row r="44" spans="1:6">
      <c r="D44" s="191" t="str">
        <f>R22</f>
        <v>CONTINGENCIAS</v>
      </c>
      <c r="E44" s="191"/>
      <c r="F44" s="145">
        <f>T22</f>
        <v>0.05</v>
      </c>
    </row>
    <row r="45" spans="1:6">
      <c r="D45" s="192" t="str">
        <f t="shared" ref="D45" si="24">R23</f>
        <v>TIEMPO TIPO (min)</v>
      </c>
      <c r="E45" s="192"/>
      <c r="F45" s="146">
        <f>T23</f>
        <v>7.7241560000000007</v>
      </c>
    </row>
  </sheetData>
  <mergeCells count="11">
    <mergeCell ref="A2:A20"/>
    <mergeCell ref="W1:W2"/>
    <mergeCell ref="W3:W12"/>
    <mergeCell ref="R21:S21"/>
    <mergeCell ref="R22:S22"/>
    <mergeCell ref="A24:A42"/>
    <mergeCell ref="D43:E43"/>
    <mergeCell ref="D44:E44"/>
    <mergeCell ref="D45:E45"/>
    <mergeCell ref="R23:S23"/>
    <mergeCell ref="H24:O2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BA41-CF50-4094-8EB7-CAFE677259EF}">
  <sheetPr>
    <pageSetUpPr fitToPage="1"/>
  </sheetPr>
  <dimension ref="A1:AL114"/>
  <sheetViews>
    <sheetView topLeftCell="A13" workbookViewId="0">
      <pane xSplit="1" ySplit="4" topLeftCell="B17" activePane="bottomRight" state="frozen"/>
      <selection pane="topRight" activeCell="B13" sqref="B13"/>
      <selection pane="bottomLeft" activeCell="A17" sqref="A17"/>
      <selection pane="bottomRight" activeCell="V99" sqref="V99"/>
    </sheetView>
  </sheetViews>
  <sheetFormatPr baseColWidth="10" defaultColWidth="11.453125" defaultRowHeight="14.5"/>
  <cols>
    <col min="3" max="3" width="9.1796875" customWidth="1"/>
    <col min="4" max="4" width="45.1796875" customWidth="1"/>
    <col min="5" max="9" width="5.26953125" customWidth="1"/>
    <col min="10" max="10" width="5.54296875" customWidth="1"/>
    <col min="11" max="17" width="5.26953125" customWidth="1"/>
    <col min="21" max="21" width="13" customWidth="1"/>
    <col min="23" max="23" width="41.1796875" customWidth="1"/>
    <col min="25" max="25" width="41.81640625" customWidth="1"/>
    <col min="38" max="38" width="15.1796875" customWidth="1"/>
  </cols>
  <sheetData>
    <row r="1" spans="1:38" ht="56" hidden="1">
      <c r="A1" s="10" t="s">
        <v>0</v>
      </c>
      <c r="B1" s="9" t="s">
        <v>1</v>
      </c>
      <c r="C1" s="8" t="s">
        <v>2</v>
      </c>
      <c r="D1" s="8"/>
      <c r="E1" s="9" t="s">
        <v>3</v>
      </c>
      <c r="F1" s="9" t="s">
        <v>4</v>
      </c>
      <c r="G1" s="9" t="s">
        <v>5</v>
      </c>
      <c r="H1" s="9" t="s">
        <v>6</v>
      </c>
      <c r="I1" s="9" t="s">
        <v>69</v>
      </c>
    </row>
    <row r="2" spans="1:38" hidden="1">
      <c r="A2" s="210" t="s">
        <v>35</v>
      </c>
      <c r="B2" s="11">
        <v>1</v>
      </c>
      <c r="C2" s="11" t="s">
        <v>70</v>
      </c>
      <c r="D2" s="11"/>
      <c r="E2" s="6"/>
      <c r="F2" s="6"/>
      <c r="G2" s="6"/>
      <c r="H2" s="6"/>
      <c r="I2" s="6"/>
    </row>
    <row r="3" spans="1:38" hidden="1">
      <c r="A3" s="210"/>
      <c r="B3" s="11">
        <v>1</v>
      </c>
      <c r="C3" s="11" t="s">
        <v>71</v>
      </c>
      <c r="D3" s="11"/>
      <c r="E3" s="6"/>
      <c r="F3" s="6"/>
      <c r="G3" s="6"/>
      <c r="H3" s="6"/>
      <c r="I3" s="6"/>
    </row>
    <row r="4" spans="1:38" hidden="1">
      <c r="A4" s="210"/>
      <c r="B4" s="11">
        <v>1</v>
      </c>
      <c r="C4" s="11" t="s">
        <v>72</v>
      </c>
      <c r="D4" s="11"/>
      <c r="E4" s="6"/>
      <c r="F4" s="6"/>
      <c r="G4" s="6"/>
      <c r="H4" s="6"/>
      <c r="I4" s="6"/>
    </row>
    <row r="5" spans="1:38" hidden="1">
      <c r="A5" s="210"/>
      <c r="B5" s="11">
        <v>1</v>
      </c>
      <c r="C5" s="11" t="s">
        <v>73</v>
      </c>
      <c r="D5" s="11"/>
      <c r="E5" s="6"/>
      <c r="F5" s="6"/>
      <c r="G5" s="6"/>
      <c r="H5" s="6"/>
      <c r="I5" s="6"/>
    </row>
    <row r="6" spans="1:38" hidden="1">
      <c r="A6" s="210"/>
      <c r="B6" s="11">
        <v>1</v>
      </c>
      <c r="C6" s="11" t="s">
        <v>74</v>
      </c>
      <c r="D6" s="11"/>
      <c r="E6" s="6"/>
      <c r="F6" s="6"/>
      <c r="G6" s="6"/>
      <c r="H6" s="6"/>
      <c r="I6" s="6"/>
    </row>
    <row r="7" spans="1:38" hidden="1">
      <c r="A7" s="210"/>
      <c r="B7" s="11">
        <v>1</v>
      </c>
      <c r="C7" s="11" t="s">
        <v>75</v>
      </c>
      <c r="D7" s="11"/>
      <c r="E7" s="6"/>
      <c r="F7" s="6"/>
      <c r="G7" s="6"/>
      <c r="H7" s="6"/>
      <c r="I7" s="6"/>
    </row>
    <row r="8" spans="1:38" hidden="1">
      <c r="A8" s="210"/>
      <c r="B8" s="11">
        <v>1</v>
      </c>
      <c r="C8" s="11" t="s">
        <v>76</v>
      </c>
      <c r="D8" s="11"/>
      <c r="E8" s="6"/>
      <c r="F8" s="6"/>
      <c r="G8" s="6"/>
      <c r="H8" s="6"/>
      <c r="I8" s="6"/>
    </row>
    <row r="9" spans="1:38" hidden="1">
      <c r="A9" s="210"/>
      <c r="B9" s="11">
        <v>1</v>
      </c>
      <c r="C9" s="11" t="s">
        <v>77</v>
      </c>
      <c r="D9" s="11"/>
      <c r="E9" s="6"/>
      <c r="F9" s="6"/>
      <c r="G9" s="6"/>
      <c r="H9" s="6"/>
      <c r="I9" s="6"/>
    </row>
    <row r="10" spans="1:38" hidden="1"/>
    <row r="11" spans="1:38" hidden="1"/>
    <row r="12" spans="1:38" hidden="1"/>
    <row r="13" spans="1:38" ht="15" customHeight="1">
      <c r="A13" s="211" t="s">
        <v>78</v>
      </c>
      <c r="B13" s="217" t="s">
        <v>0</v>
      </c>
      <c r="C13" s="218"/>
      <c r="D13" s="219"/>
      <c r="E13" s="205" t="s">
        <v>79</v>
      </c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4"/>
      <c r="U13" s="196" t="s">
        <v>20</v>
      </c>
      <c r="V13" s="40" t="s">
        <v>21</v>
      </c>
      <c r="W13" s="42" t="s">
        <v>22</v>
      </c>
      <c r="X13" s="36"/>
      <c r="Y13" s="43" t="s">
        <v>2</v>
      </c>
      <c r="Z13" s="44" t="s">
        <v>21</v>
      </c>
      <c r="AA13" s="45" t="s">
        <v>23</v>
      </c>
      <c r="AB13" s="45" t="s">
        <v>24</v>
      </c>
      <c r="AC13" s="45" t="s">
        <v>25</v>
      </c>
      <c r="AD13" s="45" t="s">
        <v>26</v>
      </c>
      <c r="AE13" s="44" t="s">
        <v>27</v>
      </c>
      <c r="AF13" s="45" t="s">
        <v>28</v>
      </c>
      <c r="AG13" s="45" t="s">
        <v>29</v>
      </c>
      <c r="AH13" s="45" t="s">
        <v>30</v>
      </c>
      <c r="AI13" s="45" t="s">
        <v>31</v>
      </c>
      <c r="AJ13" s="45" t="s">
        <v>32</v>
      </c>
      <c r="AK13" s="45" t="s">
        <v>33</v>
      </c>
      <c r="AL13" s="41" t="s">
        <v>34</v>
      </c>
    </row>
    <row r="14" spans="1:38" ht="15.75" customHeight="1">
      <c r="A14" s="212"/>
      <c r="B14" s="213"/>
      <c r="C14" s="220"/>
      <c r="D14" s="221"/>
      <c r="E14" s="207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4"/>
      <c r="U14" s="196"/>
      <c r="V14" s="41" t="s">
        <v>23</v>
      </c>
      <c r="W14" s="42" t="s">
        <v>37</v>
      </c>
      <c r="X14" s="36"/>
      <c r="Y14" s="13" t="s">
        <v>70</v>
      </c>
      <c r="Z14" s="46">
        <v>2</v>
      </c>
      <c r="AA14" s="46">
        <v>4</v>
      </c>
      <c r="AB14" s="46">
        <v>2</v>
      </c>
      <c r="AC14" s="46">
        <v>0</v>
      </c>
      <c r="AD14" s="46">
        <v>22</v>
      </c>
      <c r="AE14" s="46">
        <v>0</v>
      </c>
      <c r="AF14" s="46">
        <v>0</v>
      </c>
      <c r="AG14" s="46">
        <v>0</v>
      </c>
      <c r="AH14" s="46">
        <v>0</v>
      </c>
      <c r="AI14" s="46">
        <v>1</v>
      </c>
      <c r="AJ14" s="46">
        <v>0</v>
      </c>
      <c r="AK14" s="46">
        <v>0</v>
      </c>
      <c r="AL14" s="60">
        <f>SUM(Z14:AK14)/100</f>
        <v>0.31</v>
      </c>
    </row>
    <row r="15" spans="1:38" ht="15" customHeight="1">
      <c r="A15" s="212"/>
      <c r="B15" s="213" t="s">
        <v>80</v>
      </c>
      <c r="C15" s="215" t="s">
        <v>81</v>
      </c>
      <c r="D15" s="222" t="s">
        <v>82</v>
      </c>
      <c r="E15" s="224">
        <v>5</v>
      </c>
      <c r="F15" s="209">
        <v>1</v>
      </c>
      <c r="G15" s="209">
        <v>1.3</v>
      </c>
      <c r="H15" s="209">
        <v>1.5</v>
      </c>
      <c r="I15" s="209">
        <v>1.4</v>
      </c>
      <c r="J15" s="209">
        <v>3</v>
      </c>
      <c r="K15" s="209">
        <v>4.5</v>
      </c>
      <c r="L15" s="209">
        <v>1.7</v>
      </c>
      <c r="M15" s="209">
        <v>2</v>
      </c>
      <c r="N15" s="209">
        <v>4</v>
      </c>
      <c r="O15" s="209">
        <v>7</v>
      </c>
      <c r="P15" s="209">
        <v>4.3</v>
      </c>
      <c r="Q15" s="209">
        <v>8</v>
      </c>
      <c r="R15" s="204"/>
      <c r="U15" s="197" t="s">
        <v>39</v>
      </c>
      <c r="V15" s="41" t="s">
        <v>24</v>
      </c>
      <c r="W15" s="42" t="s">
        <v>40</v>
      </c>
      <c r="X15" s="36"/>
      <c r="Y15" s="11" t="s">
        <v>71</v>
      </c>
      <c r="Z15" s="46">
        <v>2</v>
      </c>
      <c r="AA15" s="46">
        <v>4</v>
      </c>
      <c r="AB15" s="46">
        <v>2</v>
      </c>
      <c r="AC15" s="46">
        <v>0</v>
      </c>
      <c r="AD15" s="46">
        <v>22</v>
      </c>
      <c r="AE15" s="46">
        <v>0</v>
      </c>
      <c r="AF15" s="46">
        <v>0</v>
      </c>
      <c r="AG15" s="46">
        <v>0</v>
      </c>
      <c r="AH15" s="46">
        <v>0</v>
      </c>
      <c r="AI15" s="46">
        <v>1</v>
      </c>
      <c r="AJ15" s="46">
        <v>0</v>
      </c>
      <c r="AK15" s="46">
        <v>0</v>
      </c>
      <c r="AL15" s="60">
        <f t="shared" ref="AL15:AL21" si="0">SUM(Z15:AK15)/100</f>
        <v>0.31</v>
      </c>
    </row>
    <row r="16" spans="1:38" ht="15.75" customHeight="1">
      <c r="A16" s="212"/>
      <c r="B16" s="214"/>
      <c r="C16" s="216"/>
      <c r="D16" s="223"/>
      <c r="E16" s="224"/>
      <c r="F16" s="209"/>
      <c r="G16" s="209"/>
      <c r="H16" s="209"/>
      <c r="I16" s="209"/>
      <c r="J16" s="209"/>
      <c r="K16" s="209"/>
      <c r="L16" s="209"/>
      <c r="M16" s="209"/>
      <c r="N16" s="209"/>
      <c r="O16" s="209">
        <v>7</v>
      </c>
      <c r="P16" s="209">
        <v>4.3</v>
      </c>
      <c r="Q16" s="209">
        <v>8</v>
      </c>
      <c r="R16" s="204"/>
      <c r="U16" s="197"/>
      <c r="V16" s="41" t="s">
        <v>25</v>
      </c>
      <c r="W16" s="42" t="s">
        <v>42</v>
      </c>
      <c r="X16" s="36"/>
      <c r="Y16" s="11" t="s">
        <v>72</v>
      </c>
      <c r="Z16" s="46">
        <v>2</v>
      </c>
      <c r="AA16" s="46">
        <v>4</v>
      </c>
      <c r="AB16" s="46">
        <v>2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1</v>
      </c>
      <c r="AJ16" s="46">
        <v>0</v>
      </c>
      <c r="AK16" s="46">
        <v>0</v>
      </c>
      <c r="AL16" s="60">
        <f t="shared" si="0"/>
        <v>0.09</v>
      </c>
    </row>
    <row r="17" spans="1:38">
      <c r="A17" s="225">
        <v>12</v>
      </c>
      <c r="B17" s="13" t="s">
        <v>83</v>
      </c>
      <c r="C17" s="13">
        <v>1</v>
      </c>
      <c r="D17" s="13" t="s">
        <v>70</v>
      </c>
      <c r="E17" s="89"/>
      <c r="F17" s="14">
        <v>2.35</v>
      </c>
      <c r="G17" s="14">
        <v>2.04</v>
      </c>
      <c r="H17" s="88">
        <v>2.0499999999999998</v>
      </c>
      <c r="I17" s="102"/>
      <c r="J17" s="98">
        <v>1.54</v>
      </c>
      <c r="K17" s="103"/>
      <c r="L17" s="104"/>
      <c r="M17" s="23">
        <v>1.34</v>
      </c>
      <c r="N17" s="88">
        <f>AVERAGE(1.6,2.3,1.47)</f>
        <v>1.79</v>
      </c>
      <c r="O17" s="103"/>
      <c r="P17" s="127">
        <f>P25*1.012</f>
        <v>2.1555599999999999</v>
      </c>
      <c r="Q17" s="99"/>
      <c r="U17" s="197"/>
      <c r="V17" s="41" t="s">
        <v>26</v>
      </c>
      <c r="W17" s="42" t="s">
        <v>44</v>
      </c>
      <c r="X17" s="36"/>
      <c r="Y17" s="11" t="s">
        <v>73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1</v>
      </c>
      <c r="AJ17" s="46">
        <v>0</v>
      </c>
      <c r="AK17" s="46">
        <v>0</v>
      </c>
      <c r="AL17" s="60">
        <f t="shared" si="0"/>
        <v>0.01</v>
      </c>
    </row>
    <row r="18" spans="1:38">
      <c r="A18" s="226"/>
      <c r="B18" s="11" t="s">
        <v>83</v>
      </c>
      <c r="C18" s="11">
        <v>1</v>
      </c>
      <c r="D18" s="11" t="s">
        <v>71</v>
      </c>
      <c r="E18" s="87"/>
      <c r="F18" s="6">
        <v>0.59</v>
      </c>
      <c r="G18" s="6">
        <v>0.54</v>
      </c>
      <c r="H18" s="84">
        <v>0.57999999999999996</v>
      </c>
      <c r="I18" s="97"/>
      <c r="J18" s="91">
        <v>1.39</v>
      </c>
      <c r="K18" s="95"/>
      <c r="L18" s="96"/>
      <c r="M18" s="21">
        <v>2.0099999999999998</v>
      </c>
      <c r="N18" s="84">
        <f>AVERAGE(1.38,1.51,1.38)</f>
        <v>1.4233333333333331</v>
      </c>
      <c r="O18" s="95"/>
      <c r="P18" s="127">
        <f t="shared" ref="P18:P24" si="1">P26*1.012</f>
        <v>1.3560800000000002</v>
      </c>
      <c r="Q18" s="100"/>
      <c r="U18" s="197"/>
      <c r="V18" s="40" t="s">
        <v>27</v>
      </c>
      <c r="W18" s="42" t="s">
        <v>46</v>
      </c>
      <c r="X18" s="36"/>
      <c r="Y18" s="11" t="s">
        <v>74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46">
        <v>0</v>
      </c>
      <c r="AG18" s="46">
        <v>0</v>
      </c>
      <c r="AH18" s="46">
        <v>0</v>
      </c>
      <c r="AI18" s="46">
        <v>1</v>
      </c>
      <c r="AJ18" s="46">
        <v>0</v>
      </c>
      <c r="AK18" s="46">
        <v>0</v>
      </c>
      <c r="AL18" s="60">
        <f t="shared" si="0"/>
        <v>0.01</v>
      </c>
    </row>
    <row r="19" spans="1:38">
      <c r="A19" s="226"/>
      <c r="B19" s="11" t="s">
        <v>83</v>
      </c>
      <c r="C19" s="11">
        <v>1</v>
      </c>
      <c r="D19" s="11" t="s">
        <v>72</v>
      </c>
      <c r="E19" s="87"/>
      <c r="F19" s="6">
        <v>0.38</v>
      </c>
      <c r="G19" s="6">
        <v>0</v>
      </c>
      <c r="H19" s="84">
        <v>0.64</v>
      </c>
      <c r="I19" s="97"/>
      <c r="J19" s="91">
        <v>0.36</v>
      </c>
      <c r="K19" s="95"/>
      <c r="L19" s="96"/>
      <c r="M19" s="21">
        <v>0</v>
      </c>
      <c r="N19" s="84">
        <f>AVERAGE(0.28,0.31,0.51)</f>
        <v>0.3666666666666667</v>
      </c>
      <c r="O19" s="95"/>
      <c r="P19" s="127">
        <f t="shared" si="1"/>
        <v>0</v>
      </c>
      <c r="Q19" s="100"/>
      <c r="U19" s="197"/>
      <c r="V19" s="41" t="s">
        <v>28</v>
      </c>
      <c r="W19" s="42" t="s">
        <v>48</v>
      </c>
      <c r="X19" s="36"/>
      <c r="Y19" s="11" t="s">
        <v>75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1</v>
      </c>
      <c r="AJ19" s="46">
        <v>0</v>
      </c>
      <c r="AK19" s="46">
        <v>0</v>
      </c>
      <c r="AL19" s="60">
        <f t="shared" si="0"/>
        <v>0.01</v>
      </c>
    </row>
    <row r="20" spans="1:38">
      <c r="A20" s="226"/>
      <c r="B20" s="11" t="s">
        <v>83</v>
      </c>
      <c r="C20" s="11">
        <v>1</v>
      </c>
      <c r="D20" s="11" t="s">
        <v>73</v>
      </c>
      <c r="E20" s="87"/>
      <c r="F20" s="6">
        <v>1.0900000000000001</v>
      </c>
      <c r="G20" s="6">
        <v>1.05</v>
      </c>
      <c r="H20" s="84">
        <v>1.98</v>
      </c>
      <c r="I20" s="97"/>
      <c r="J20" s="91">
        <v>1.5</v>
      </c>
      <c r="K20" s="95"/>
      <c r="L20" s="96"/>
      <c r="M20" s="21">
        <v>0.56000000000000005</v>
      </c>
      <c r="N20" s="94">
        <f>AVERAGE(1.17,1.27,0.55)</f>
        <v>0.9966666666666667</v>
      </c>
      <c r="O20" s="95"/>
      <c r="P20" s="127">
        <f t="shared" si="1"/>
        <v>1.04236</v>
      </c>
      <c r="Q20" s="100"/>
      <c r="U20" s="197"/>
      <c r="V20" s="41" t="s">
        <v>29</v>
      </c>
      <c r="W20" s="42" t="s">
        <v>50</v>
      </c>
      <c r="X20" s="36"/>
      <c r="Y20" s="11" t="s">
        <v>76</v>
      </c>
      <c r="Z20" s="46">
        <v>2</v>
      </c>
      <c r="AA20" s="46">
        <v>4</v>
      </c>
      <c r="AB20" s="46">
        <v>2</v>
      </c>
      <c r="AC20" s="46">
        <v>0</v>
      </c>
      <c r="AD20" s="46">
        <v>9</v>
      </c>
      <c r="AE20" s="46">
        <v>0</v>
      </c>
      <c r="AF20" s="46">
        <v>0</v>
      </c>
      <c r="AG20" s="46">
        <v>0</v>
      </c>
      <c r="AH20" s="46">
        <v>0</v>
      </c>
      <c r="AI20" s="46">
        <v>1</v>
      </c>
      <c r="AJ20" s="46">
        <v>0</v>
      </c>
      <c r="AK20" s="46">
        <v>0</v>
      </c>
      <c r="AL20" s="60">
        <f t="shared" si="0"/>
        <v>0.18</v>
      </c>
    </row>
    <row r="21" spans="1:38">
      <c r="A21" s="226"/>
      <c r="B21" s="11" t="s">
        <v>83</v>
      </c>
      <c r="C21" s="11">
        <v>1</v>
      </c>
      <c r="D21" s="11" t="s">
        <v>74</v>
      </c>
      <c r="E21" s="87"/>
      <c r="F21" s="6">
        <v>0.46</v>
      </c>
      <c r="G21" s="6">
        <v>1.1200000000000001</v>
      </c>
      <c r="H21" s="84">
        <v>1.85</v>
      </c>
      <c r="I21" s="97"/>
      <c r="J21" s="91">
        <v>0.54</v>
      </c>
      <c r="K21" s="95"/>
      <c r="L21" s="96"/>
      <c r="M21" s="21">
        <v>0.46</v>
      </c>
      <c r="N21" s="84">
        <f>AVERAGE(0.3,0.43,0.45)</f>
        <v>0.39333333333333331</v>
      </c>
      <c r="O21" s="95"/>
      <c r="P21" s="127">
        <f t="shared" si="1"/>
        <v>0.59171640000000003</v>
      </c>
      <c r="Q21" s="100"/>
      <c r="U21" s="197"/>
      <c r="V21" s="41" t="s">
        <v>30</v>
      </c>
      <c r="W21" s="42" t="s">
        <v>52</v>
      </c>
      <c r="X21" s="36"/>
      <c r="Y21" s="11" t="s">
        <v>77</v>
      </c>
      <c r="Z21" s="46">
        <v>2</v>
      </c>
      <c r="AA21" s="46">
        <v>4</v>
      </c>
      <c r="AB21" s="46">
        <v>2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1</v>
      </c>
      <c r="AJ21" s="46">
        <v>0</v>
      </c>
      <c r="AK21" s="46">
        <v>0</v>
      </c>
      <c r="AL21" s="60">
        <f t="shared" si="0"/>
        <v>0.09</v>
      </c>
    </row>
    <row r="22" spans="1:38">
      <c r="A22" s="226"/>
      <c r="B22" s="11" t="s">
        <v>83</v>
      </c>
      <c r="C22" s="11">
        <v>1</v>
      </c>
      <c r="D22" s="11" t="s">
        <v>75</v>
      </c>
      <c r="E22" s="87"/>
      <c r="F22" s="6">
        <v>43.33</v>
      </c>
      <c r="G22" s="6">
        <v>36.51</v>
      </c>
      <c r="H22" s="84">
        <v>31.85</v>
      </c>
      <c r="I22" s="97"/>
      <c r="J22" s="91">
        <v>14.34</v>
      </c>
      <c r="K22" s="95"/>
      <c r="L22" s="96"/>
      <c r="M22" s="21">
        <v>20.309999999999999</v>
      </c>
      <c r="N22" s="128">
        <f>AVERAGE(10.54,10.35,10.54)</f>
        <v>10.476666666666667</v>
      </c>
      <c r="O22" s="95"/>
      <c r="P22" s="127">
        <f t="shared" si="1"/>
        <v>11.16236</v>
      </c>
      <c r="Q22" s="100"/>
      <c r="U22" s="197"/>
      <c r="V22" s="41" t="s">
        <v>31</v>
      </c>
      <c r="W22" s="42" t="s">
        <v>54</v>
      </c>
      <c r="X22" s="36"/>
    </row>
    <row r="23" spans="1:38">
      <c r="A23" s="226"/>
      <c r="B23" s="11" t="s">
        <v>83</v>
      </c>
      <c r="C23" s="11">
        <v>2</v>
      </c>
      <c r="D23" s="11" t="s">
        <v>76</v>
      </c>
      <c r="E23" s="87"/>
      <c r="F23" s="6">
        <v>1.58</v>
      </c>
      <c r="G23" s="6">
        <v>1.54</v>
      </c>
      <c r="H23" s="84">
        <v>1.49</v>
      </c>
      <c r="I23" s="97"/>
      <c r="J23" s="92">
        <v>2.46</v>
      </c>
      <c r="K23" s="95"/>
      <c r="L23" s="96"/>
      <c r="M23" s="91">
        <v>2.34</v>
      </c>
      <c r="N23" s="130">
        <f>AVERAGE(2.41,2.51,2.41)</f>
        <v>2.4433333333333334</v>
      </c>
      <c r="O23" s="87"/>
      <c r="P23" s="127">
        <f t="shared" si="1"/>
        <v>4.0986000000000002</v>
      </c>
      <c r="Q23" s="100"/>
      <c r="U23" s="197"/>
      <c r="V23" s="41" t="s">
        <v>32</v>
      </c>
      <c r="W23" s="42" t="s">
        <v>56</v>
      </c>
      <c r="X23" s="36"/>
    </row>
    <row r="24" spans="1:38">
      <c r="A24" s="227"/>
      <c r="B24" s="65" t="s">
        <v>83</v>
      </c>
      <c r="C24" s="65">
        <v>1</v>
      </c>
      <c r="D24" s="65" t="s">
        <v>77</v>
      </c>
      <c r="E24" s="90"/>
      <c r="F24" s="17">
        <v>1.35</v>
      </c>
      <c r="G24" s="17">
        <v>1.45</v>
      </c>
      <c r="H24" s="85">
        <v>1.54</v>
      </c>
      <c r="I24" s="107"/>
      <c r="J24" s="93">
        <v>1.1399999999999999</v>
      </c>
      <c r="K24" s="108"/>
      <c r="L24" s="109"/>
      <c r="M24" s="93">
        <v>1.1599999999999999</v>
      </c>
      <c r="N24" s="131">
        <f>AVERAGE(1.25,0.5351,1.25)</f>
        <v>1.0117</v>
      </c>
      <c r="O24" s="90"/>
      <c r="P24" s="127">
        <f t="shared" si="1"/>
        <v>1.5989600000000002</v>
      </c>
      <c r="Q24" s="101"/>
      <c r="U24" s="197"/>
      <c r="V24" s="41" t="s">
        <v>33</v>
      </c>
      <c r="W24" s="6" t="s">
        <v>58</v>
      </c>
      <c r="X24" s="36"/>
    </row>
    <row r="25" spans="1:38">
      <c r="A25" s="225">
        <v>15</v>
      </c>
      <c r="B25" s="13" t="s">
        <v>83</v>
      </c>
      <c r="C25" s="13">
        <v>1</v>
      </c>
      <c r="D25" s="13" t="s">
        <v>70</v>
      </c>
      <c r="E25" s="14">
        <v>2.35</v>
      </c>
      <c r="F25" s="88">
        <v>3.01</v>
      </c>
      <c r="G25" s="102"/>
      <c r="H25" s="98">
        <v>2.08</v>
      </c>
      <c r="I25" s="102"/>
      <c r="J25" s="23">
        <v>2.4500000000000002</v>
      </c>
      <c r="K25" s="88">
        <v>2.4700000000000002</v>
      </c>
      <c r="L25" s="102"/>
      <c r="M25" s="88">
        <v>1.58</v>
      </c>
      <c r="N25" s="132">
        <v>2.0300000000000002</v>
      </c>
      <c r="O25" s="104"/>
      <c r="P25" s="135">
        <v>2.13</v>
      </c>
      <c r="Q25" s="99"/>
      <c r="U25" s="36"/>
      <c r="V25" s="36"/>
      <c r="X25" s="36"/>
    </row>
    <row r="26" spans="1:38">
      <c r="A26" s="226"/>
      <c r="B26" s="11" t="s">
        <v>83</v>
      </c>
      <c r="C26" s="11">
        <v>1</v>
      </c>
      <c r="D26" s="11" t="s">
        <v>71</v>
      </c>
      <c r="E26" s="6">
        <v>1.44</v>
      </c>
      <c r="F26" s="84">
        <v>1.54</v>
      </c>
      <c r="G26" s="97"/>
      <c r="H26" s="91">
        <v>1.05</v>
      </c>
      <c r="I26" s="97"/>
      <c r="J26" s="21">
        <v>1.44</v>
      </c>
      <c r="K26" s="84">
        <v>1.05</v>
      </c>
      <c r="L26" s="97"/>
      <c r="M26" s="84">
        <v>1.23</v>
      </c>
      <c r="N26" s="127">
        <v>1.6633333333333331</v>
      </c>
      <c r="O26" s="96"/>
      <c r="P26" s="125">
        <v>1.34</v>
      </c>
      <c r="Q26" s="100"/>
      <c r="U26" s="36"/>
      <c r="V26" s="36"/>
      <c r="W26" s="36"/>
      <c r="X26" s="36"/>
    </row>
    <row r="27" spans="1:38">
      <c r="A27" s="226"/>
      <c r="B27" s="11" t="s">
        <v>83</v>
      </c>
      <c r="C27" s="11">
        <v>1</v>
      </c>
      <c r="D27" s="11" t="s">
        <v>72</v>
      </c>
      <c r="E27" s="6">
        <v>0.51</v>
      </c>
      <c r="F27" s="84">
        <v>0.23</v>
      </c>
      <c r="G27" s="97"/>
      <c r="H27" s="91">
        <v>0.35</v>
      </c>
      <c r="I27" s="97"/>
      <c r="J27" s="21">
        <v>0.56000000000000005</v>
      </c>
      <c r="K27">
        <v>1.23</v>
      </c>
      <c r="L27" s="97"/>
      <c r="M27" s="84">
        <v>0</v>
      </c>
      <c r="N27" s="127">
        <v>0.60666666666666669</v>
      </c>
      <c r="O27" s="96"/>
      <c r="P27" s="125">
        <v>0</v>
      </c>
      <c r="Q27" s="100"/>
      <c r="U27" s="36"/>
      <c r="V27" s="36"/>
      <c r="W27" s="36"/>
      <c r="X27" s="36"/>
    </row>
    <row r="28" spans="1:38">
      <c r="A28" s="226"/>
      <c r="B28" s="11" t="s">
        <v>83</v>
      </c>
      <c r="C28" s="11">
        <v>1</v>
      </c>
      <c r="D28" s="11" t="s">
        <v>73</v>
      </c>
      <c r="E28" s="6">
        <v>1.04</v>
      </c>
      <c r="F28" s="84">
        <v>0.44</v>
      </c>
      <c r="G28" s="97"/>
      <c r="H28" s="91">
        <v>0.48</v>
      </c>
      <c r="I28" s="97"/>
      <c r="J28" s="21">
        <v>1.4</v>
      </c>
      <c r="K28" s="84">
        <v>0.43</v>
      </c>
      <c r="L28" s="97"/>
      <c r="M28" s="84">
        <v>0.49</v>
      </c>
      <c r="N28" s="127">
        <v>1.2366666666666668</v>
      </c>
      <c r="O28" s="96"/>
      <c r="P28" s="125">
        <v>1.03</v>
      </c>
      <c r="Q28" s="100"/>
      <c r="U28" s="36"/>
      <c r="V28" s="36"/>
      <c r="W28" s="36"/>
      <c r="X28" s="36"/>
    </row>
    <row r="29" spans="1:38">
      <c r="A29" s="226"/>
      <c r="B29" s="11" t="s">
        <v>83</v>
      </c>
      <c r="C29" s="11">
        <v>1</v>
      </c>
      <c r="D29" s="11" t="s">
        <v>74</v>
      </c>
      <c r="E29" s="6">
        <v>1.1100000000000001</v>
      </c>
      <c r="F29" s="84">
        <v>1.23</v>
      </c>
      <c r="G29" s="97"/>
      <c r="H29" s="91">
        <v>1.3</v>
      </c>
      <c r="I29" s="97"/>
      <c r="J29" s="21">
        <v>1.35</v>
      </c>
      <c r="K29" s="84">
        <v>1.07</v>
      </c>
      <c r="L29" s="97"/>
      <c r="M29" s="84">
        <v>1.06</v>
      </c>
      <c r="N29" s="127">
        <v>0.6333333333333333</v>
      </c>
      <c r="O29" s="96"/>
      <c r="P29" s="125">
        <v>0.5847</v>
      </c>
      <c r="Q29" s="100"/>
      <c r="U29" s="36"/>
      <c r="V29" s="36"/>
      <c r="W29" s="36"/>
      <c r="X29" s="36"/>
    </row>
    <row r="30" spans="1:38">
      <c r="A30" s="226"/>
      <c r="B30" s="11" t="s">
        <v>83</v>
      </c>
      <c r="C30" s="11">
        <v>1</v>
      </c>
      <c r="D30" s="11" t="s">
        <v>75</v>
      </c>
      <c r="E30" s="6">
        <v>9.32</v>
      </c>
      <c r="F30" s="84">
        <v>45.57</v>
      </c>
      <c r="G30" s="97"/>
      <c r="H30" s="91">
        <v>32.049999999999997</v>
      </c>
      <c r="I30" s="97"/>
      <c r="J30" s="21">
        <v>15.6</v>
      </c>
      <c r="K30" s="84">
        <v>10.35</v>
      </c>
      <c r="L30" s="97"/>
      <c r="M30" s="84">
        <v>20.51</v>
      </c>
      <c r="N30" s="127">
        <v>10.716666666666667</v>
      </c>
      <c r="O30" s="96"/>
      <c r="P30" s="125">
        <v>11.03</v>
      </c>
      <c r="Q30" s="100"/>
      <c r="U30" s="36"/>
      <c r="V30" s="36"/>
      <c r="W30" s="36"/>
      <c r="X30" s="36"/>
    </row>
    <row r="31" spans="1:38">
      <c r="A31" s="226"/>
      <c r="B31" s="11" t="s">
        <v>83</v>
      </c>
      <c r="C31" s="11">
        <v>2</v>
      </c>
      <c r="D31" s="11" t="s">
        <v>76</v>
      </c>
      <c r="E31" s="6">
        <v>3.07</v>
      </c>
      <c r="F31" s="124">
        <v>4.54</v>
      </c>
      <c r="G31" s="97"/>
      <c r="H31" s="91">
        <v>2.09</v>
      </c>
      <c r="I31" s="97"/>
      <c r="J31" s="21">
        <v>2.95</v>
      </c>
      <c r="K31" s="84">
        <v>3.21</v>
      </c>
      <c r="L31" s="97"/>
      <c r="M31" s="124">
        <v>3.33</v>
      </c>
      <c r="N31" s="127">
        <v>2.6833333333333336</v>
      </c>
      <c r="O31" s="96"/>
      <c r="P31" s="125">
        <v>4.05</v>
      </c>
      <c r="Q31" s="100"/>
      <c r="U31" s="36"/>
      <c r="V31" s="36"/>
      <c r="W31" s="36"/>
      <c r="X31" s="36"/>
    </row>
    <row r="32" spans="1:38">
      <c r="A32" s="227"/>
      <c r="B32" s="65" t="s">
        <v>83</v>
      </c>
      <c r="C32" s="65">
        <v>1</v>
      </c>
      <c r="D32" s="65" t="s">
        <v>77</v>
      </c>
      <c r="E32" s="17">
        <v>1.59</v>
      </c>
      <c r="F32" s="85">
        <v>2.08</v>
      </c>
      <c r="G32" s="107"/>
      <c r="H32" s="93">
        <v>1.54</v>
      </c>
      <c r="I32" s="107"/>
      <c r="J32" s="86">
        <v>1.55</v>
      </c>
      <c r="K32" s="85">
        <v>1.51</v>
      </c>
      <c r="L32" s="107"/>
      <c r="M32" s="85">
        <v>1.0900000000000001</v>
      </c>
      <c r="N32" s="131">
        <v>1.2517</v>
      </c>
      <c r="O32" s="109"/>
      <c r="P32" s="126">
        <v>1.58</v>
      </c>
      <c r="Q32" s="101"/>
      <c r="U32" s="36"/>
      <c r="V32" s="36"/>
      <c r="W32" s="36"/>
      <c r="X32" s="36"/>
    </row>
    <row r="33" spans="1:17">
      <c r="A33" s="225">
        <v>18</v>
      </c>
      <c r="B33" s="13" t="s">
        <v>83</v>
      </c>
      <c r="C33" s="13">
        <v>1</v>
      </c>
      <c r="D33" s="13" t="s">
        <v>70</v>
      </c>
      <c r="E33" s="88">
        <v>2.0099999999999998</v>
      </c>
      <c r="F33" s="103"/>
      <c r="G33" s="89"/>
      <c r="H33" s="89"/>
      <c r="I33" s="104"/>
      <c r="J33" s="23">
        <v>1.31</v>
      </c>
      <c r="K33" s="88">
        <v>2.4700000000000002</v>
      </c>
      <c r="L33" s="103"/>
      <c r="M33" s="89"/>
      <c r="N33" s="132">
        <v>1.27</v>
      </c>
      <c r="O33" s="89"/>
      <c r="P33" s="89"/>
      <c r="Q33" s="99"/>
    </row>
    <row r="34" spans="1:17">
      <c r="A34" s="226"/>
      <c r="B34" s="11" t="s">
        <v>83</v>
      </c>
      <c r="C34" s="11">
        <v>1</v>
      </c>
      <c r="D34" s="11" t="s">
        <v>71</v>
      </c>
      <c r="E34" s="84">
        <v>1.74</v>
      </c>
      <c r="F34" s="95"/>
      <c r="G34" s="87"/>
      <c r="H34" s="87"/>
      <c r="I34" s="96"/>
      <c r="J34" s="21">
        <v>1.58</v>
      </c>
      <c r="K34" s="84">
        <v>1.05</v>
      </c>
      <c r="L34" s="95"/>
      <c r="M34" s="87"/>
      <c r="N34" s="127">
        <v>1.01</v>
      </c>
      <c r="O34" s="87"/>
      <c r="P34" s="87"/>
      <c r="Q34" s="100"/>
    </row>
    <row r="35" spans="1:17">
      <c r="A35" s="226"/>
      <c r="B35" s="11" t="s">
        <v>83</v>
      </c>
      <c r="C35" s="11">
        <v>1</v>
      </c>
      <c r="D35" s="11" t="s">
        <v>72</v>
      </c>
      <c r="E35" s="84">
        <v>0.15</v>
      </c>
      <c r="F35" s="95"/>
      <c r="G35" s="87"/>
      <c r="H35" s="87"/>
      <c r="I35" s="96"/>
      <c r="J35" s="112">
        <v>0</v>
      </c>
      <c r="K35">
        <v>1.23</v>
      </c>
      <c r="L35" s="95"/>
      <c r="M35" s="87"/>
      <c r="N35" s="127">
        <v>0</v>
      </c>
      <c r="O35" s="87"/>
      <c r="P35" s="87"/>
      <c r="Q35" s="100"/>
    </row>
    <row r="36" spans="1:17">
      <c r="A36" s="226"/>
      <c r="B36" s="11" t="s">
        <v>83</v>
      </c>
      <c r="C36" s="11">
        <v>1</v>
      </c>
      <c r="D36" s="11" t="s">
        <v>73</v>
      </c>
      <c r="E36" s="84">
        <v>1.28</v>
      </c>
      <c r="F36" s="95"/>
      <c r="G36" s="87"/>
      <c r="H36" s="87"/>
      <c r="I36" s="96"/>
      <c r="J36" s="21">
        <v>0.56299999999999994</v>
      </c>
      <c r="K36" s="84">
        <v>0.43</v>
      </c>
      <c r="L36" s="95"/>
      <c r="M36" s="87"/>
      <c r="N36" s="127">
        <v>0.44</v>
      </c>
      <c r="O36" s="87"/>
      <c r="P36" s="87"/>
      <c r="Q36" s="100"/>
    </row>
    <row r="37" spans="1:17">
      <c r="A37" s="226"/>
      <c r="B37" s="11" t="s">
        <v>83</v>
      </c>
      <c r="C37" s="11">
        <v>1</v>
      </c>
      <c r="D37" s="11" t="s">
        <v>74</v>
      </c>
      <c r="E37" s="84">
        <v>1.02</v>
      </c>
      <c r="F37" s="95"/>
      <c r="G37" s="87"/>
      <c r="H37" s="87"/>
      <c r="I37" s="96"/>
      <c r="J37" s="21">
        <v>1.06</v>
      </c>
      <c r="K37" s="84">
        <v>1.07</v>
      </c>
      <c r="L37" s="95"/>
      <c r="M37" s="87"/>
      <c r="N37" s="127">
        <v>0.52439999999999998</v>
      </c>
      <c r="O37" s="87"/>
      <c r="P37" s="87"/>
      <c r="Q37" s="100"/>
    </row>
    <row r="38" spans="1:17">
      <c r="A38" s="226"/>
      <c r="B38" s="11" t="s">
        <v>83</v>
      </c>
      <c r="C38" s="11">
        <v>1</v>
      </c>
      <c r="D38" s="11" t="s">
        <v>75</v>
      </c>
      <c r="E38" s="84">
        <v>9.36</v>
      </c>
      <c r="F38" s="95"/>
      <c r="G38" s="87"/>
      <c r="H38" s="87"/>
      <c r="I38" s="96"/>
      <c r="J38" s="21">
        <v>15.41</v>
      </c>
      <c r="K38" s="84">
        <v>10.35</v>
      </c>
      <c r="L38" s="95"/>
      <c r="M38" s="87"/>
      <c r="N38" s="127">
        <v>10.55</v>
      </c>
      <c r="O38" s="87"/>
      <c r="P38" s="87"/>
      <c r="Q38" s="100"/>
    </row>
    <row r="39" spans="1:17">
      <c r="A39" s="226"/>
      <c r="B39" s="11" t="s">
        <v>83</v>
      </c>
      <c r="C39" s="11">
        <v>2</v>
      </c>
      <c r="D39" s="11" t="s">
        <v>76</v>
      </c>
      <c r="E39" s="84">
        <v>2.0299999999999998</v>
      </c>
      <c r="F39" s="95"/>
      <c r="G39" s="87"/>
      <c r="H39" s="87"/>
      <c r="I39" s="96"/>
      <c r="J39" s="21">
        <v>2.38</v>
      </c>
      <c r="K39" s="84">
        <v>3.21</v>
      </c>
      <c r="L39" s="95"/>
      <c r="M39" s="87"/>
      <c r="N39" s="127">
        <v>3.31</v>
      </c>
      <c r="O39" s="87"/>
      <c r="P39" s="87"/>
      <c r="Q39" s="100"/>
    </row>
    <row r="40" spans="1:17">
      <c r="A40" s="227"/>
      <c r="B40" s="65" t="s">
        <v>83</v>
      </c>
      <c r="C40" s="65">
        <v>1</v>
      </c>
      <c r="D40" s="65" t="s">
        <v>77</v>
      </c>
      <c r="E40" s="85">
        <v>1.98</v>
      </c>
      <c r="F40" s="108"/>
      <c r="G40" s="90"/>
      <c r="H40" s="90"/>
      <c r="I40" s="109"/>
      <c r="J40" s="86">
        <v>1.44</v>
      </c>
      <c r="K40" s="85">
        <v>1.51</v>
      </c>
      <c r="L40" s="108"/>
      <c r="M40" s="90"/>
      <c r="N40" s="131">
        <v>1.51</v>
      </c>
      <c r="O40" s="90"/>
      <c r="P40" s="87"/>
      <c r="Q40" s="101"/>
    </row>
    <row r="41" spans="1:17">
      <c r="A41" s="225">
        <v>20</v>
      </c>
      <c r="B41" s="13" t="s">
        <v>83</v>
      </c>
      <c r="C41" s="13">
        <v>1</v>
      </c>
      <c r="D41" s="13" t="s">
        <v>70</v>
      </c>
      <c r="E41" s="14">
        <v>2.84</v>
      </c>
      <c r="F41" s="88">
        <v>2.04</v>
      </c>
      <c r="G41" s="102"/>
      <c r="H41" s="98">
        <v>2.16</v>
      </c>
      <c r="I41" s="102"/>
      <c r="J41" s="23">
        <v>2.2999999999999998</v>
      </c>
      <c r="K41" s="88">
        <v>2.0699999999999998</v>
      </c>
      <c r="L41" s="103"/>
      <c r="M41" s="89"/>
      <c r="N41" s="132">
        <f>N33+0.3</f>
        <v>1.57</v>
      </c>
      <c r="O41" s="89"/>
      <c r="P41" s="127">
        <f>P49*1.04</f>
        <v>1.3312000000000002</v>
      </c>
      <c r="Q41" s="99"/>
    </row>
    <row r="42" spans="1:17">
      <c r="A42" s="226"/>
      <c r="B42" s="11" t="s">
        <v>83</v>
      </c>
      <c r="C42" s="11">
        <v>1</v>
      </c>
      <c r="D42" s="11" t="s">
        <v>71</v>
      </c>
      <c r="E42" s="6">
        <v>1.34</v>
      </c>
      <c r="F42" s="84">
        <v>1.54</v>
      </c>
      <c r="G42" s="97"/>
      <c r="H42" s="91">
        <v>1.35</v>
      </c>
      <c r="I42" s="97"/>
      <c r="J42" s="21">
        <v>1.44</v>
      </c>
      <c r="K42" s="84">
        <v>1.02</v>
      </c>
      <c r="L42" s="95"/>
      <c r="M42" s="87"/>
      <c r="N42" s="127">
        <f t="shared" ref="N42:N48" si="2">N34+0.3</f>
        <v>1.31</v>
      </c>
      <c r="O42" s="87"/>
      <c r="P42" s="127">
        <f t="shared" ref="P42:P48" si="3">P50*1.04</f>
        <v>1.6120000000000001</v>
      </c>
      <c r="Q42" s="100"/>
    </row>
    <row r="43" spans="1:17">
      <c r="A43" s="226"/>
      <c r="B43" s="11" t="s">
        <v>83</v>
      </c>
      <c r="C43" s="11">
        <v>1</v>
      </c>
      <c r="D43" s="11" t="s">
        <v>72</v>
      </c>
      <c r="E43" s="6">
        <v>0.54</v>
      </c>
      <c r="F43" s="84">
        <v>0.2</v>
      </c>
      <c r="G43" s="97"/>
      <c r="H43" s="91">
        <v>0.54</v>
      </c>
      <c r="I43" s="97"/>
      <c r="J43" s="21">
        <v>0.9</v>
      </c>
      <c r="K43">
        <v>0.23</v>
      </c>
      <c r="L43" s="95"/>
      <c r="M43" s="87"/>
      <c r="N43" s="127">
        <f t="shared" si="2"/>
        <v>0.3</v>
      </c>
      <c r="O43" s="87"/>
      <c r="P43" s="127">
        <f t="shared" si="3"/>
        <v>0.26</v>
      </c>
      <c r="Q43" s="100"/>
    </row>
    <row r="44" spans="1:17">
      <c r="A44" s="226"/>
      <c r="B44" s="11" t="s">
        <v>83</v>
      </c>
      <c r="C44" s="11">
        <v>1</v>
      </c>
      <c r="D44" s="11" t="s">
        <v>73</v>
      </c>
      <c r="E44" s="6">
        <v>1.21</v>
      </c>
      <c r="F44" s="84">
        <v>1.07</v>
      </c>
      <c r="G44" s="97"/>
      <c r="H44" s="91">
        <v>1.69</v>
      </c>
      <c r="I44" s="97"/>
      <c r="J44" s="21">
        <v>1.67</v>
      </c>
      <c r="K44" s="84">
        <v>0.53</v>
      </c>
      <c r="L44" s="95"/>
      <c r="M44" s="87"/>
      <c r="N44" s="127">
        <f t="shared" si="2"/>
        <v>0.74</v>
      </c>
      <c r="O44" s="87"/>
      <c r="P44" s="127">
        <f t="shared" si="3"/>
        <v>1.3</v>
      </c>
      <c r="Q44" s="100"/>
    </row>
    <row r="45" spans="1:17">
      <c r="A45" s="226"/>
      <c r="B45" s="11" t="s">
        <v>83</v>
      </c>
      <c r="C45" s="11">
        <v>1</v>
      </c>
      <c r="D45" s="11" t="s">
        <v>74</v>
      </c>
      <c r="E45" s="6">
        <v>0.23</v>
      </c>
      <c r="F45" s="84">
        <v>1.41</v>
      </c>
      <c r="G45" s="97"/>
      <c r="H45" s="91">
        <v>1.1499999999999999</v>
      </c>
      <c r="I45" s="97"/>
      <c r="J45" s="21">
        <v>1.54</v>
      </c>
      <c r="K45" s="84">
        <v>0.47</v>
      </c>
      <c r="L45" s="95"/>
      <c r="M45" s="87"/>
      <c r="N45" s="127">
        <f t="shared" si="2"/>
        <v>0.82440000000000002</v>
      </c>
      <c r="O45" s="87"/>
      <c r="P45" s="127">
        <f t="shared" si="3"/>
        <v>0.49919999999999998</v>
      </c>
      <c r="Q45" s="100"/>
    </row>
    <row r="46" spans="1:17">
      <c r="A46" s="226"/>
      <c r="B46" s="11" t="s">
        <v>83</v>
      </c>
      <c r="C46" s="11">
        <v>1</v>
      </c>
      <c r="D46" s="11" t="s">
        <v>75</v>
      </c>
      <c r="E46" s="6">
        <v>9.4499999999999993</v>
      </c>
      <c r="F46" s="84">
        <v>38.49</v>
      </c>
      <c r="G46" s="97"/>
      <c r="H46" s="91">
        <v>31.55</v>
      </c>
      <c r="I46" s="97"/>
      <c r="J46" s="21">
        <v>18.329999999999998</v>
      </c>
      <c r="K46" s="84">
        <v>10.210000000000001</v>
      </c>
      <c r="L46" s="95"/>
      <c r="M46" s="87"/>
      <c r="N46" s="127">
        <f t="shared" si="2"/>
        <v>10.850000000000001</v>
      </c>
      <c r="O46" s="87"/>
      <c r="P46" s="127">
        <f>P54*1.04</f>
        <v>10.4208</v>
      </c>
      <c r="Q46" s="100"/>
    </row>
    <row r="47" spans="1:17">
      <c r="A47" s="226"/>
      <c r="B47" s="11" t="s">
        <v>83</v>
      </c>
      <c r="C47" s="11">
        <v>2</v>
      </c>
      <c r="D47" s="11" t="s">
        <v>76</v>
      </c>
      <c r="E47" s="6">
        <v>2.04</v>
      </c>
      <c r="F47" s="84">
        <v>2.4500000000000002</v>
      </c>
      <c r="G47" s="97"/>
      <c r="H47" s="91">
        <v>1.85</v>
      </c>
      <c r="I47" s="97"/>
      <c r="J47" s="21">
        <v>1.47</v>
      </c>
      <c r="K47" s="84">
        <v>4.21</v>
      </c>
      <c r="L47" s="95"/>
      <c r="M47" s="87"/>
      <c r="N47" s="127">
        <f>N39+0.3</f>
        <v>3.61</v>
      </c>
      <c r="O47" s="87"/>
      <c r="P47" s="127">
        <f t="shared" si="3"/>
        <v>4.2119999999999997</v>
      </c>
      <c r="Q47" s="100"/>
    </row>
    <row r="48" spans="1:17">
      <c r="A48" s="227"/>
      <c r="B48" s="65" t="s">
        <v>83</v>
      </c>
      <c r="C48" s="65">
        <v>1</v>
      </c>
      <c r="D48" s="65" t="s">
        <v>77</v>
      </c>
      <c r="E48" s="17">
        <v>1.87</v>
      </c>
      <c r="F48" s="85">
        <v>1.39</v>
      </c>
      <c r="G48" s="107"/>
      <c r="H48" s="93">
        <v>1.49</v>
      </c>
      <c r="I48" s="107"/>
      <c r="J48" s="86">
        <v>1.64</v>
      </c>
      <c r="K48" s="85">
        <v>0.51</v>
      </c>
      <c r="L48" s="108"/>
      <c r="M48" s="90"/>
      <c r="N48" s="130">
        <f t="shared" si="2"/>
        <v>1.81</v>
      </c>
      <c r="O48" s="87"/>
      <c r="P48" s="130">
        <f t="shared" si="3"/>
        <v>1.5287999999999999</v>
      </c>
      <c r="Q48" s="100"/>
    </row>
    <row r="49" spans="1:17">
      <c r="A49" s="225">
        <v>23</v>
      </c>
      <c r="B49" s="13" t="s">
        <v>83</v>
      </c>
      <c r="C49" s="13">
        <v>1</v>
      </c>
      <c r="D49" s="13" t="s">
        <v>70</v>
      </c>
      <c r="E49" s="88">
        <v>1.0900000000000001</v>
      </c>
      <c r="F49" s="102"/>
      <c r="G49" s="113">
        <v>1.44</v>
      </c>
      <c r="H49" s="14">
        <f>AVERAGE(1.2,1.5)</f>
        <v>1.35</v>
      </c>
      <c r="I49" s="14">
        <v>1.45</v>
      </c>
      <c r="J49" s="66">
        <f>AVERAGE(1.44,1.53)</f>
        <v>1.4849999999999999</v>
      </c>
      <c r="K49" s="88">
        <f>AVERAGE(1.56,1.3)</f>
        <v>1.4300000000000002</v>
      </c>
      <c r="L49" s="103"/>
      <c r="M49" s="89"/>
      <c r="N49" s="67">
        <v>1.55</v>
      </c>
      <c r="O49" s="6">
        <v>1.45</v>
      </c>
      <c r="P49" s="6">
        <v>1.28</v>
      </c>
      <c r="Q49" s="6">
        <f>Q57*1.05</f>
        <v>1.0815000000000001</v>
      </c>
    </row>
    <row r="50" spans="1:17">
      <c r="A50" s="226"/>
      <c r="B50" s="11" t="s">
        <v>83</v>
      </c>
      <c r="C50" s="11">
        <v>1</v>
      </c>
      <c r="D50" s="11" t="s">
        <v>71</v>
      </c>
      <c r="E50" s="84">
        <v>1.45</v>
      </c>
      <c r="F50" s="97"/>
      <c r="G50" s="114">
        <v>1.32</v>
      </c>
      <c r="H50" s="6">
        <f>AVERAGE(0.5,0.43)</f>
        <v>0.46499999999999997</v>
      </c>
      <c r="I50" s="6">
        <v>1.1100000000000001</v>
      </c>
      <c r="J50" s="64">
        <f>AVERAGE(2.04,1.024)</f>
        <v>1.532</v>
      </c>
      <c r="K50" s="84">
        <f>AVERAGE(1.53,0.5721)</f>
        <v>1.05105</v>
      </c>
      <c r="L50" s="95"/>
      <c r="M50" s="87"/>
      <c r="N50" s="67">
        <v>1.35</v>
      </c>
      <c r="O50" s="6">
        <v>2.5</v>
      </c>
      <c r="P50" s="6">
        <v>1.55</v>
      </c>
      <c r="Q50" s="6">
        <f t="shared" ref="Q50:Q56" si="4">Q58*1.05</f>
        <v>2.9715000000000003</v>
      </c>
    </row>
    <row r="51" spans="1:17">
      <c r="A51" s="226"/>
      <c r="B51" s="11" t="s">
        <v>83</v>
      </c>
      <c r="C51" s="11">
        <v>1</v>
      </c>
      <c r="D51" s="11" t="s">
        <v>72</v>
      </c>
      <c r="E51" s="84">
        <v>0.45</v>
      </c>
      <c r="F51" s="97"/>
      <c r="G51" s="114">
        <v>0.14000000000000001</v>
      </c>
      <c r="H51" s="6">
        <f>AVERAGE(0,0.35)</f>
        <v>0.17499999999999999</v>
      </c>
      <c r="I51" s="6">
        <v>0.9</v>
      </c>
      <c r="J51" s="6">
        <f>AVERAGE(0.9,0)</f>
        <v>0.45</v>
      </c>
      <c r="K51" s="84">
        <v>0.42</v>
      </c>
      <c r="L51" s="95"/>
      <c r="M51" s="87"/>
      <c r="N51" s="67">
        <v>0</v>
      </c>
      <c r="O51" s="6">
        <v>0.35</v>
      </c>
      <c r="P51" s="6">
        <v>0.25</v>
      </c>
      <c r="Q51" s="6">
        <f t="shared" si="4"/>
        <v>0</v>
      </c>
    </row>
    <row r="52" spans="1:17">
      <c r="A52" s="226"/>
      <c r="B52" s="11" t="s">
        <v>83</v>
      </c>
      <c r="C52" s="11">
        <v>1</v>
      </c>
      <c r="D52" s="11" t="s">
        <v>73</v>
      </c>
      <c r="E52" s="84">
        <v>1.06</v>
      </c>
      <c r="F52" s="97"/>
      <c r="G52" s="114">
        <v>1.03</v>
      </c>
      <c r="H52" s="6">
        <f>AVERAGE(0.44,0.53)</f>
        <v>0.48499999999999999</v>
      </c>
      <c r="I52" s="6">
        <v>0.55000000000000004</v>
      </c>
      <c r="J52" s="6">
        <f>AVERAGE(1.5,0.55)</f>
        <v>1.0249999999999999</v>
      </c>
      <c r="K52" s="84">
        <f>AVERAGE(1.28,0.48)</f>
        <v>0.88</v>
      </c>
      <c r="L52" s="95"/>
      <c r="M52" s="87"/>
      <c r="N52" s="67">
        <v>1.3</v>
      </c>
      <c r="O52" s="6">
        <v>1.45</v>
      </c>
      <c r="P52" s="6">
        <v>1.25</v>
      </c>
      <c r="Q52" s="6">
        <f t="shared" si="4"/>
        <v>1.0605</v>
      </c>
    </row>
    <row r="53" spans="1:17">
      <c r="A53" s="226"/>
      <c r="B53" s="11" t="s">
        <v>83</v>
      </c>
      <c r="C53" s="11">
        <v>1</v>
      </c>
      <c r="D53" s="11" t="s">
        <v>74</v>
      </c>
      <c r="E53" s="84">
        <v>1.35</v>
      </c>
      <c r="F53" s="97"/>
      <c r="G53" s="114">
        <v>1.24</v>
      </c>
      <c r="H53" s="6">
        <f>AVERAGE(0.38,0.51)</f>
        <v>0.44500000000000001</v>
      </c>
      <c r="I53" s="6">
        <v>1.45</v>
      </c>
      <c r="J53" s="6">
        <f>AVERAGE(1.01,0.2705)</f>
        <v>0.64024999999999999</v>
      </c>
      <c r="K53" s="84">
        <f>AVERAGE(0.468,0.51)</f>
        <v>0.48899999999999999</v>
      </c>
      <c r="L53" s="95"/>
      <c r="M53" s="87"/>
      <c r="N53" s="67">
        <v>0.55000000000000004</v>
      </c>
      <c r="O53" s="6">
        <v>0.59</v>
      </c>
      <c r="P53" s="6">
        <v>0.48</v>
      </c>
      <c r="Q53" s="6">
        <f t="shared" si="4"/>
        <v>0.57225000000000004</v>
      </c>
    </row>
    <row r="54" spans="1:17">
      <c r="A54" s="226"/>
      <c r="B54" s="11" t="s">
        <v>83</v>
      </c>
      <c r="C54" s="11">
        <v>1</v>
      </c>
      <c r="D54" s="11" t="s">
        <v>75</v>
      </c>
      <c r="E54" s="84">
        <v>10.3</v>
      </c>
      <c r="F54" s="97"/>
      <c r="G54" s="114">
        <v>35.29</v>
      </c>
      <c r="H54" s="6">
        <f>AVERAGE(30.46,32.23)</f>
        <v>31.344999999999999</v>
      </c>
      <c r="I54" s="6">
        <v>33.5</v>
      </c>
      <c r="J54" s="6">
        <f>AVERAGE(14.18,15.04)</f>
        <v>14.61</v>
      </c>
      <c r="K54" s="84">
        <f>AVERAGE(10.32,10.01)</f>
        <v>10.164999999999999</v>
      </c>
      <c r="L54" s="95"/>
      <c r="M54" s="87"/>
      <c r="N54" s="67">
        <v>10.48</v>
      </c>
      <c r="O54" s="6">
        <v>8.0500000000000007</v>
      </c>
      <c r="P54" s="6">
        <v>10.02</v>
      </c>
      <c r="Q54" s="6">
        <f t="shared" si="4"/>
        <v>6.7200000000000006</v>
      </c>
    </row>
    <row r="55" spans="1:17">
      <c r="A55" s="226"/>
      <c r="B55" s="11" t="s">
        <v>83</v>
      </c>
      <c r="C55" s="11">
        <v>2</v>
      </c>
      <c r="D55" s="11" t="s">
        <v>76</v>
      </c>
      <c r="E55" s="84">
        <v>3.12</v>
      </c>
      <c r="F55" s="97"/>
      <c r="G55" s="114">
        <v>4.08</v>
      </c>
      <c r="H55" s="6">
        <f>AVERAGE(5.32,4.52)</f>
        <v>4.92</v>
      </c>
      <c r="I55" s="6">
        <v>3.21</v>
      </c>
      <c r="J55" s="6">
        <f>AVERAGE(3.24,3.32)</f>
        <v>3.2800000000000002</v>
      </c>
      <c r="K55" s="84">
        <f>AVERAGE(2.45,4.23)</f>
        <v>3.3400000000000003</v>
      </c>
      <c r="L55" s="95"/>
      <c r="M55" s="87"/>
      <c r="N55" s="67">
        <v>2.35</v>
      </c>
      <c r="O55" s="6">
        <v>2.48</v>
      </c>
      <c r="P55" s="6">
        <v>4.05</v>
      </c>
      <c r="Q55" s="6">
        <f t="shared" si="4"/>
        <v>2.6985000000000001</v>
      </c>
    </row>
    <row r="56" spans="1:17">
      <c r="A56" s="227"/>
      <c r="B56" s="65" t="s">
        <v>83</v>
      </c>
      <c r="C56" s="65">
        <v>1</v>
      </c>
      <c r="D56" s="65" t="s">
        <v>77</v>
      </c>
      <c r="E56" s="85">
        <v>2.23</v>
      </c>
      <c r="F56" s="107"/>
      <c r="G56" s="117">
        <v>1.21</v>
      </c>
      <c r="H56" s="17">
        <f>AVERAGE(1.59,1.45)</f>
        <v>1.52</v>
      </c>
      <c r="I56" s="17">
        <v>1.55</v>
      </c>
      <c r="J56" s="118">
        <f>AVERAGE(1.58,0.47)</f>
        <v>1.0249999999999999</v>
      </c>
      <c r="K56" s="85">
        <f>AVERAGE(1.06,0.58)</f>
        <v>0.82000000000000006</v>
      </c>
      <c r="L56" s="108"/>
      <c r="M56" s="90"/>
      <c r="N56" s="67">
        <v>1.86</v>
      </c>
      <c r="O56" s="6">
        <v>1.56</v>
      </c>
      <c r="P56" s="6">
        <v>1.47</v>
      </c>
      <c r="Q56" s="6">
        <f t="shared" si="4"/>
        <v>0.53865000000000007</v>
      </c>
    </row>
    <row r="57" spans="1:17">
      <c r="A57" s="225">
        <v>26</v>
      </c>
      <c r="B57" s="13" t="s">
        <v>83</v>
      </c>
      <c r="C57" s="13">
        <v>1</v>
      </c>
      <c r="D57" s="13" t="s">
        <v>70</v>
      </c>
      <c r="E57" s="88">
        <f>AVERAGE(1.28,1.21)</f>
        <v>1.2450000000000001</v>
      </c>
      <c r="F57" s="102"/>
      <c r="G57" s="98">
        <f>AVERAGE(1.07,1.58)</f>
        <v>1.3250000000000002</v>
      </c>
      <c r="H57" s="102"/>
      <c r="I57" s="23">
        <v>2.0699999999999998</v>
      </c>
      <c r="J57" s="66">
        <f>AVERAGE(1.58,1.53)</f>
        <v>1.5550000000000002</v>
      </c>
      <c r="K57" s="14">
        <v>1.28</v>
      </c>
      <c r="L57" s="98">
        <v>1.33</v>
      </c>
      <c r="M57" s="103"/>
      <c r="N57" s="96"/>
      <c r="O57" s="129">
        <v>1.02</v>
      </c>
      <c r="P57" s="87"/>
      <c r="Q57" s="136">
        <v>1.03</v>
      </c>
    </row>
    <row r="58" spans="1:17">
      <c r="A58" s="226"/>
      <c r="B58" s="11" t="s">
        <v>83</v>
      </c>
      <c r="C58" s="11">
        <v>1</v>
      </c>
      <c r="D58" s="11" t="s">
        <v>71</v>
      </c>
      <c r="E58" s="84">
        <f>AVERAGE(1.38,2.03)</f>
        <v>1.7049999999999998</v>
      </c>
      <c r="F58" s="97"/>
      <c r="G58" s="91">
        <f>AVERAGE(2.01,1.54)</f>
        <v>1.7749999999999999</v>
      </c>
      <c r="H58" s="97"/>
      <c r="I58" s="21">
        <v>1.43</v>
      </c>
      <c r="J58" s="64">
        <f>AVERAGE(2.35,1.4)</f>
        <v>1.875</v>
      </c>
      <c r="K58" s="6">
        <v>1.32</v>
      </c>
      <c r="L58" s="91">
        <v>1.25</v>
      </c>
      <c r="M58" s="95"/>
      <c r="N58" s="96"/>
      <c r="O58" s="91">
        <v>2.87</v>
      </c>
      <c r="P58" s="87"/>
      <c r="Q58" s="116">
        <v>2.83</v>
      </c>
    </row>
    <row r="59" spans="1:17">
      <c r="A59" s="226"/>
      <c r="B59" s="11" t="s">
        <v>83</v>
      </c>
      <c r="C59" s="11">
        <v>1</v>
      </c>
      <c r="D59" s="11" t="s">
        <v>72</v>
      </c>
      <c r="E59" s="84">
        <f>AVERAGE(0,0)</f>
        <v>0</v>
      </c>
      <c r="F59" s="97"/>
      <c r="G59" s="91">
        <f>AVERAGE(0.58,0.31)</f>
        <v>0.44499999999999995</v>
      </c>
      <c r="H59" s="97"/>
      <c r="I59" s="21">
        <v>0.35</v>
      </c>
      <c r="J59" s="6">
        <f>AVERAGE(0.9,0.84)</f>
        <v>0.87</v>
      </c>
      <c r="K59" s="6">
        <v>0.24</v>
      </c>
      <c r="L59" s="91">
        <v>0.25</v>
      </c>
      <c r="M59" s="95"/>
      <c r="N59" s="96"/>
      <c r="O59" s="91">
        <v>0.31</v>
      </c>
      <c r="P59" s="87"/>
      <c r="Q59" s="116">
        <v>0</v>
      </c>
    </row>
    <row r="60" spans="1:17">
      <c r="A60" s="226"/>
      <c r="B60" s="11" t="s">
        <v>83</v>
      </c>
      <c r="C60" s="11">
        <v>1</v>
      </c>
      <c r="D60" s="11" t="s">
        <v>73</v>
      </c>
      <c r="E60" s="84">
        <f>AVERAGE(1.08,1.01)</f>
        <v>1.0449999999999999</v>
      </c>
      <c r="F60" s="97"/>
      <c r="G60" s="91">
        <f>AVERAGE(1.25,1.1)</f>
        <v>1.175</v>
      </c>
      <c r="H60" s="97"/>
      <c r="I60" s="21">
        <v>1.1000000000000001</v>
      </c>
      <c r="J60" s="6">
        <f>AVERAGE(1.5,1.55)</f>
        <v>1.5249999999999999</v>
      </c>
      <c r="K60" s="6">
        <v>0.55000000000000004</v>
      </c>
      <c r="L60" s="91">
        <v>0.56999999999999995</v>
      </c>
      <c r="M60" s="95"/>
      <c r="N60" s="96"/>
      <c r="O60" s="91">
        <v>1.21</v>
      </c>
      <c r="P60" s="87"/>
      <c r="Q60" s="116">
        <v>1.01</v>
      </c>
    </row>
    <row r="61" spans="1:17">
      <c r="A61" s="226"/>
      <c r="B61" s="11" t="s">
        <v>83</v>
      </c>
      <c r="C61" s="11">
        <v>1</v>
      </c>
      <c r="D61" s="11" t="s">
        <v>74</v>
      </c>
      <c r="E61" s="84">
        <f>AVERAGE(0.52,1.05)</f>
        <v>0.78500000000000003</v>
      </c>
      <c r="F61" s="97"/>
      <c r="G61" s="91">
        <f>AVERAGE(1.16,1.44)</f>
        <v>1.2999999999999998</v>
      </c>
      <c r="H61" s="97"/>
      <c r="I61" s="21">
        <v>0.53700000000000003</v>
      </c>
      <c r="J61" s="6">
        <f>AVERAGE(1.01,1.2705)</f>
        <v>1.14025</v>
      </c>
      <c r="K61" s="6">
        <v>0.42</v>
      </c>
      <c r="L61" s="91">
        <v>1.3546</v>
      </c>
      <c r="M61" s="95"/>
      <c r="N61" s="96"/>
      <c r="O61" s="91">
        <v>0.39</v>
      </c>
      <c r="P61" s="87"/>
      <c r="Q61" s="116">
        <v>0.54500000000000004</v>
      </c>
    </row>
    <row r="62" spans="1:17">
      <c r="A62" s="226"/>
      <c r="B62" s="11" t="s">
        <v>83</v>
      </c>
      <c r="C62" s="11">
        <v>1</v>
      </c>
      <c r="D62" s="11" t="s">
        <v>75</v>
      </c>
      <c r="E62" s="84">
        <f>AVERAGE(9.54,9.03)</f>
        <v>9.2850000000000001</v>
      </c>
      <c r="F62" s="97"/>
      <c r="G62" s="91">
        <f>AVERAGE(36.38,38.3)</f>
        <v>37.340000000000003</v>
      </c>
      <c r="H62" s="97"/>
      <c r="I62" s="21">
        <v>32.479999999999997</v>
      </c>
      <c r="J62" s="6">
        <f>AVERAGE(16.18,15.04)</f>
        <v>15.61</v>
      </c>
      <c r="K62" s="6">
        <v>10.34</v>
      </c>
      <c r="L62" s="91">
        <v>29.18</v>
      </c>
      <c r="M62" s="95"/>
      <c r="N62" s="96"/>
      <c r="O62" s="91">
        <v>8.2899999999999991</v>
      </c>
      <c r="P62" s="87"/>
      <c r="Q62" s="116">
        <v>6.4</v>
      </c>
    </row>
    <row r="63" spans="1:17">
      <c r="A63" s="226"/>
      <c r="B63" s="11" t="s">
        <v>83</v>
      </c>
      <c r="C63" s="11">
        <v>2</v>
      </c>
      <c r="D63" s="11" t="s">
        <v>76</v>
      </c>
      <c r="E63" s="84">
        <f>AVERAGE(2.58,3.2)</f>
        <v>2.89</v>
      </c>
      <c r="F63" s="97"/>
      <c r="G63" s="91">
        <f>AVERAGE(6.23,4.53)</f>
        <v>5.3800000000000008</v>
      </c>
      <c r="H63" s="97"/>
      <c r="I63" s="21">
        <v>2.15</v>
      </c>
      <c r="J63" s="6">
        <f>AVERAGE(2.24,3.32)</f>
        <v>2.7800000000000002</v>
      </c>
      <c r="K63" s="6">
        <v>2.48</v>
      </c>
      <c r="L63" s="91">
        <v>4.82</v>
      </c>
      <c r="M63" s="95"/>
      <c r="N63" s="96"/>
      <c r="O63" s="91">
        <v>2.4500000000000002</v>
      </c>
      <c r="P63" s="87"/>
      <c r="Q63" s="116">
        <v>2.57</v>
      </c>
    </row>
    <row r="64" spans="1:17">
      <c r="A64" s="227"/>
      <c r="B64" s="65" t="s">
        <v>83</v>
      </c>
      <c r="C64" s="65">
        <v>1</v>
      </c>
      <c r="D64" s="65" t="s">
        <v>77</v>
      </c>
      <c r="E64" s="85">
        <f>AVERAGE(1.03,1.05)</f>
        <v>1.04</v>
      </c>
      <c r="F64" s="107"/>
      <c r="G64" s="93">
        <f>AVERAGE(1.57,1.55)</f>
        <v>1.56</v>
      </c>
      <c r="H64" s="107"/>
      <c r="I64" s="86">
        <v>1.36</v>
      </c>
      <c r="J64" s="118">
        <f>AVERAGE(1.58,1.47)</f>
        <v>1.5249999999999999</v>
      </c>
      <c r="K64" s="17">
        <v>1.38</v>
      </c>
      <c r="L64" s="93">
        <v>1.24</v>
      </c>
      <c r="M64" s="95"/>
      <c r="N64" s="109"/>
      <c r="O64" s="134">
        <v>0.58550000000000002</v>
      </c>
      <c r="P64" s="90"/>
      <c r="Q64" s="119">
        <v>0.51300000000000001</v>
      </c>
    </row>
    <row r="65" spans="1:18">
      <c r="A65" s="225" t="s">
        <v>84</v>
      </c>
      <c r="B65" s="13" t="s">
        <v>83</v>
      </c>
      <c r="C65" s="13">
        <v>1</v>
      </c>
      <c r="D65" s="13" t="s">
        <v>70</v>
      </c>
      <c r="E65" s="88">
        <v>1.45</v>
      </c>
      <c r="F65" s="103"/>
      <c r="G65" s="89"/>
      <c r="H65" s="89"/>
      <c r="I65" s="104"/>
      <c r="J65" s="23">
        <v>2.2999999999999998</v>
      </c>
      <c r="K65" s="88">
        <v>1.37</v>
      </c>
      <c r="L65" s="103"/>
      <c r="M65" s="127">
        <f>M25+0.22</f>
        <v>1.8</v>
      </c>
      <c r="N65" s="133">
        <f>N49+0.12</f>
        <v>1.67</v>
      </c>
      <c r="O65" s="127">
        <f>O57*1.01</f>
        <v>1.0302</v>
      </c>
      <c r="P65" s="14">
        <v>2.2999999999999998</v>
      </c>
      <c r="Q65" s="105"/>
    </row>
    <row r="66" spans="1:18">
      <c r="A66" s="226"/>
      <c r="B66" s="11" t="s">
        <v>83</v>
      </c>
      <c r="C66" s="11">
        <v>1</v>
      </c>
      <c r="D66" s="11" t="s">
        <v>71</v>
      </c>
      <c r="E66" s="84">
        <v>2.16</v>
      </c>
      <c r="F66" s="95"/>
      <c r="G66" s="87"/>
      <c r="H66" s="87"/>
      <c r="I66" s="96"/>
      <c r="J66" s="21">
        <v>1.44</v>
      </c>
      <c r="K66" s="84">
        <v>2.08</v>
      </c>
      <c r="L66" s="95"/>
      <c r="M66" s="127">
        <f t="shared" ref="M66:M72" si="5">M26+0.22</f>
        <v>1.45</v>
      </c>
      <c r="N66" s="133">
        <f t="shared" ref="N66:N72" si="6">N50+0.12</f>
        <v>1.4700000000000002</v>
      </c>
      <c r="O66" s="127">
        <f t="shared" ref="O66:O71" si="7">O58*1.01</f>
        <v>2.8987000000000003</v>
      </c>
      <c r="P66" s="6">
        <v>1.5</v>
      </c>
      <c r="Q66" s="106"/>
    </row>
    <row r="67" spans="1:18">
      <c r="A67" s="226"/>
      <c r="B67" s="11" t="s">
        <v>83</v>
      </c>
      <c r="C67" s="11">
        <v>1</v>
      </c>
      <c r="D67" s="11" t="s">
        <v>72</v>
      </c>
      <c r="E67" s="84">
        <v>0.54</v>
      </c>
      <c r="F67" s="95"/>
      <c r="G67" s="87"/>
      <c r="H67" s="87"/>
      <c r="I67" s="96"/>
      <c r="J67" s="21">
        <v>0.9</v>
      </c>
      <c r="K67" s="84">
        <v>0.85</v>
      </c>
      <c r="L67" s="95"/>
      <c r="M67" s="127">
        <f t="shared" si="5"/>
        <v>0.22</v>
      </c>
      <c r="N67" s="133">
        <f t="shared" si="6"/>
        <v>0.12</v>
      </c>
      <c r="O67" s="127">
        <f t="shared" si="7"/>
        <v>0.31309999999999999</v>
      </c>
      <c r="P67" s="6">
        <v>0</v>
      </c>
      <c r="Q67" s="106"/>
    </row>
    <row r="68" spans="1:18">
      <c r="A68" s="226"/>
      <c r="B68" s="11" t="s">
        <v>83</v>
      </c>
      <c r="C68" s="11">
        <v>1</v>
      </c>
      <c r="D68" s="11" t="s">
        <v>73</v>
      </c>
      <c r="E68" s="84">
        <v>1.35</v>
      </c>
      <c r="F68" s="95"/>
      <c r="G68" s="87"/>
      <c r="H68" s="87"/>
      <c r="I68" s="96"/>
      <c r="J68" s="21">
        <v>1.67</v>
      </c>
      <c r="K68" s="84">
        <v>1.24</v>
      </c>
      <c r="L68" s="95"/>
      <c r="M68" s="127">
        <f t="shared" si="5"/>
        <v>0.71</v>
      </c>
      <c r="N68" s="133">
        <f t="shared" si="6"/>
        <v>1.42</v>
      </c>
      <c r="O68" s="127">
        <f t="shared" si="7"/>
        <v>1.2221</v>
      </c>
      <c r="P68" s="6">
        <v>1.01</v>
      </c>
      <c r="Q68" s="106"/>
    </row>
    <row r="69" spans="1:18">
      <c r="A69" s="226"/>
      <c r="B69" s="11" t="s">
        <v>83</v>
      </c>
      <c r="C69" s="11">
        <v>1</v>
      </c>
      <c r="D69" s="11" t="s">
        <v>74</v>
      </c>
      <c r="E69" s="84">
        <v>1.33</v>
      </c>
      <c r="F69" s="95"/>
      <c r="G69" s="87"/>
      <c r="H69" s="87"/>
      <c r="I69" s="96"/>
      <c r="J69" s="21">
        <v>1.54</v>
      </c>
      <c r="K69" s="84">
        <v>0.54800000000000004</v>
      </c>
      <c r="L69" s="95"/>
      <c r="M69" s="127">
        <f t="shared" si="5"/>
        <v>1.28</v>
      </c>
      <c r="N69" s="133">
        <f t="shared" si="6"/>
        <v>0.67</v>
      </c>
      <c r="O69" s="127">
        <f t="shared" si="7"/>
        <v>0.39390000000000003</v>
      </c>
      <c r="P69" s="6">
        <v>0.47</v>
      </c>
      <c r="Q69" s="106"/>
    </row>
    <row r="70" spans="1:18">
      <c r="A70" s="226"/>
      <c r="B70" s="11" t="s">
        <v>83</v>
      </c>
      <c r="C70" s="11">
        <v>1</v>
      </c>
      <c r="D70" s="11" t="s">
        <v>75</v>
      </c>
      <c r="E70" s="84">
        <v>10.050000000000001</v>
      </c>
      <c r="F70" s="95"/>
      <c r="G70" s="87"/>
      <c r="H70" s="87"/>
      <c r="I70" s="96"/>
      <c r="J70" s="21">
        <v>18.329999999999998</v>
      </c>
      <c r="K70" s="84">
        <v>10.210000000000001</v>
      </c>
      <c r="L70" s="95"/>
      <c r="M70" s="127">
        <f t="shared" si="5"/>
        <v>20.73</v>
      </c>
      <c r="N70" s="133">
        <f t="shared" si="6"/>
        <v>10.6</v>
      </c>
      <c r="O70" s="127">
        <f t="shared" si="7"/>
        <v>8.3728999999999996</v>
      </c>
      <c r="P70" s="6">
        <v>10.59</v>
      </c>
      <c r="Q70" s="106"/>
    </row>
    <row r="71" spans="1:18">
      <c r="A71" s="226"/>
      <c r="B71" s="11" t="s">
        <v>83</v>
      </c>
      <c r="C71" s="11">
        <v>2</v>
      </c>
      <c r="D71" s="11" t="s">
        <v>76</v>
      </c>
      <c r="E71" s="84">
        <v>1.25</v>
      </c>
      <c r="F71" s="95"/>
      <c r="G71" s="87"/>
      <c r="H71" s="87"/>
      <c r="I71" s="96"/>
      <c r="J71" s="21">
        <v>1.47</v>
      </c>
      <c r="K71" s="84">
        <v>3.45</v>
      </c>
      <c r="L71" s="95"/>
      <c r="M71" s="127">
        <f t="shared" si="5"/>
        <v>3.5500000000000003</v>
      </c>
      <c r="N71" s="133">
        <f t="shared" si="6"/>
        <v>2.4700000000000002</v>
      </c>
      <c r="O71" s="127">
        <f t="shared" si="7"/>
        <v>2.4745000000000004</v>
      </c>
      <c r="P71" s="6">
        <v>3.48</v>
      </c>
      <c r="Q71" s="106"/>
    </row>
    <row r="72" spans="1:18">
      <c r="A72" s="227"/>
      <c r="B72" s="65" t="s">
        <v>83</v>
      </c>
      <c r="C72" s="65">
        <v>1</v>
      </c>
      <c r="D72" s="65" t="s">
        <v>77</v>
      </c>
      <c r="E72" s="85">
        <v>2.44</v>
      </c>
      <c r="F72" s="108"/>
      <c r="G72" s="90"/>
      <c r="H72" s="90"/>
      <c r="I72" s="109"/>
      <c r="J72" s="86">
        <v>1.64</v>
      </c>
      <c r="K72" s="85">
        <v>1.32</v>
      </c>
      <c r="L72" s="108"/>
      <c r="M72" s="131">
        <f t="shared" si="5"/>
        <v>1.31</v>
      </c>
      <c r="N72" s="133">
        <f t="shared" si="6"/>
        <v>1.98</v>
      </c>
      <c r="O72" s="127">
        <f>O64*1.01</f>
        <v>0.59135500000000008</v>
      </c>
      <c r="P72" s="17">
        <v>1.45</v>
      </c>
      <c r="Q72" s="110"/>
    </row>
    <row r="73" spans="1:18">
      <c r="A73" s="225">
        <v>30</v>
      </c>
      <c r="B73" s="13" t="s">
        <v>83</v>
      </c>
      <c r="C73" s="13">
        <v>1</v>
      </c>
      <c r="D73" s="13" t="s">
        <v>70</v>
      </c>
      <c r="E73" s="103"/>
      <c r="F73" s="89"/>
      <c r="G73" s="89"/>
      <c r="H73" s="89"/>
      <c r="I73" s="89"/>
      <c r="J73" s="89"/>
      <c r="K73" s="104"/>
      <c r="L73" s="98">
        <v>1.23</v>
      </c>
      <c r="M73" s="95"/>
      <c r="N73" s="89"/>
      <c r="O73" s="87"/>
      <c r="P73" s="89"/>
      <c r="Q73" s="115">
        <v>2.41</v>
      </c>
      <c r="R73" s="61"/>
    </row>
    <row r="74" spans="1:18">
      <c r="A74" s="226"/>
      <c r="B74" s="11" t="s">
        <v>83</v>
      </c>
      <c r="C74" s="11">
        <v>1</v>
      </c>
      <c r="D74" s="11" t="s">
        <v>71</v>
      </c>
      <c r="E74" s="95"/>
      <c r="F74" s="87"/>
      <c r="G74" s="87"/>
      <c r="H74" s="87"/>
      <c r="I74" s="87"/>
      <c r="J74" s="87"/>
      <c r="K74" s="96"/>
      <c r="L74" s="91">
        <v>1.35</v>
      </c>
      <c r="M74" s="95"/>
      <c r="N74" s="87"/>
      <c r="O74" s="87"/>
      <c r="P74" s="87"/>
      <c r="Q74" s="116">
        <v>3.45</v>
      </c>
      <c r="R74" s="61"/>
    </row>
    <row r="75" spans="1:18">
      <c r="A75" s="226"/>
      <c r="B75" s="11" t="s">
        <v>83</v>
      </c>
      <c r="C75" s="11">
        <v>1</v>
      </c>
      <c r="D75" s="11" t="s">
        <v>72</v>
      </c>
      <c r="E75" s="95"/>
      <c r="F75" s="87"/>
      <c r="G75" s="87"/>
      <c r="H75" s="87"/>
      <c r="I75" s="87"/>
      <c r="J75" s="87"/>
      <c r="K75" s="96"/>
      <c r="L75" s="91">
        <v>0.28000000000000003</v>
      </c>
      <c r="M75" s="95"/>
      <c r="N75" s="87"/>
      <c r="O75" s="87"/>
      <c r="P75" s="87"/>
      <c r="Q75" s="116">
        <v>0.25</v>
      </c>
      <c r="R75" s="61"/>
    </row>
    <row r="76" spans="1:18">
      <c r="A76" s="226"/>
      <c r="B76" s="11" t="s">
        <v>83</v>
      </c>
      <c r="C76" s="11">
        <v>1</v>
      </c>
      <c r="D76" s="11" t="s">
        <v>73</v>
      </c>
      <c r="E76" s="95"/>
      <c r="F76" s="87"/>
      <c r="G76" s="87"/>
      <c r="H76" s="87"/>
      <c r="I76" s="87"/>
      <c r="J76" s="87"/>
      <c r="K76" s="96"/>
      <c r="L76" s="91">
        <v>0.56999999999999995</v>
      </c>
      <c r="M76" s="95"/>
      <c r="N76" s="87"/>
      <c r="O76" s="87"/>
      <c r="P76" s="87"/>
      <c r="Q76" s="116">
        <v>0.55000000000000004</v>
      </c>
      <c r="R76" s="61"/>
    </row>
    <row r="77" spans="1:18">
      <c r="A77" s="226"/>
      <c r="B77" s="11" t="s">
        <v>83</v>
      </c>
      <c r="C77" s="11">
        <v>1</v>
      </c>
      <c r="D77" s="11" t="s">
        <v>74</v>
      </c>
      <c r="E77" s="95"/>
      <c r="F77" s="87"/>
      <c r="G77" s="87"/>
      <c r="H77" s="87"/>
      <c r="I77" s="87"/>
      <c r="J77" s="87"/>
      <c r="K77" s="96"/>
      <c r="L77" s="91">
        <v>0.35460000000000003</v>
      </c>
      <c r="M77" s="95"/>
      <c r="N77" s="87"/>
      <c r="O77" s="87"/>
      <c r="P77" s="87"/>
      <c r="Q77" s="116">
        <v>1.1200000000000001</v>
      </c>
      <c r="R77" s="61"/>
    </row>
    <row r="78" spans="1:18">
      <c r="A78" s="226"/>
      <c r="B78" s="11" t="s">
        <v>83</v>
      </c>
      <c r="C78" s="11">
        <v>1</v>
      </c>
      <c r="D78" s="11" t="s">
        <v>75</v>
      </c>
      <c r="E78" s="95"/>
      <c r="F78" s="87"/>
      <c r="G78" s="87"/>
      <c r="H78" s="87"/>
      <c r="I78" s="87"/>
      <c r="J78" s="87"/>
      <c r="K78" s="96"/>
      <c r="L78" s="91">
        <v>28.08</v>
      </c>
      <c r="M78" s="95"/>
      <c r="N78" s="87"/>
      <c r="O78" s="87"/>
      <c r="P78" s="87"/>
      <c r="Q78" s="116">
        <v>7.14</v>
      </c>
      <c r="R78" s="61"/>
    </row>
    <row r="79" spans="1:18">
      <c r="A79" s="226"/>
      <c r="B79" s="11" t="s">
        <v>83</v>
      </c>
      <c r="C79" s="11">
        <v>2</v>
      </c>
      <c r="D79" s="11" t="s">
        <v>76</v>
      </c>
      <c r="E79" s="95"/>
      <c r="F79" s="87"/>
      <c r="G79" s="87"/>
      <c r="H79" s="87"/>
      <c r="I79" s="87"/>
      <c r="J79" s="87"/>
      <c r="K79" s="96"/>
      <c r="L79" s="91">
        <v>4.38</v>
      </c>
      <c r="M79" s="95"/>
      <c r="N79" s="87"/>
      <c r="O79" s="87"/>
      <c r="P79" s="87"/>
      <c r="Q79" s="116">
        <v>3.31</v>
      </c>
      <c r="R79" s="61"/>
    </row>
    <row r="80" spans="1:18">
      <c r="A80" s="227"/>
      <c r="B80" s="65" t="s">
        <v>83</v>
      </c>
      <c r="C80" s="65">
        <v>1</v>
      </c>
      <c r="D80" s="65" t="s">
        <v>77</v>
      </c>
      <c r="E80" s="108"/>
      <c r="F80" s="90"/>
      <c r="G80" s="90"/>
      <c r="H80" s="90"/>
      <c r="I80" s="90"/>
      <c r="J80" s="90"/>
      <c r="K80" s="109"/>
      <c r="L80" s="93">
        <v>1.23</v>
      </c>
      <c r="M80" s="108"/>
      <c r="N80" s="90"/>
      <c r="O80" s="90"/>
      <c r="P80" s="90"/>
      <c r="Q80" s="119">
        <v>1.58</v>
      </c>
      <c r="R80" s="61"/>
    </row>
    <row r="81" spans="1:18">
      <c r="B81" s="203" t="s">
        <v>85</v>
      </c>
      <c r="C81" s="203"/>
      <c r="D81" s="203"/>
      <c r="E81" s="120">
        <f>AVERAGE(SUM(E41:E48),SUM(E33:E40),SUM(E57:E64),SUM(E25:E32))</f>
        <v>19.378750000000004</v>
      </c>
      <c r="F81" s="121">
        <f>AVERAGE(SUM(F41:F48),SUM(F17:F24),SUM(F25:F32))</f>
        <v>52.786666666666669</v>
      </c>
      <c r="G81" s="121">
        <f>AVERAGE(SUM(G57:G64),SUM(G49:G56),SUM(G17:G24))</f>
        <v>46.766666666666673</v>
      </c>
      <c r="H81" s="121">
        <f>AVERAGE(SUM(H49:H56))</f>
        <v>40.705000000000005</v>
      </c>
      <c r="I81" s="121">
        <f>AVERAGE(SUM(I57:I64))</f>
        <v>41.476999999999997</v>
      </c>
      <c r="J81" s="122">
        <f>AVERAGE(SUM(J17:J24),SUM(J33:J40),SUM(J49:J56))</f>
        <v>23.68675</v>
      </c>
      <c r="K81" s="121">
        <f>AVERAGE(SUM(K57:K64),SUM(K49:K56),SUM(K41:K48),SUM(K65:K72))</f>
        <v>19.230762500000001</v>
      </c>
      <c r="L81" s="121">
        <f>AVERAGE(SUM(L73:L80))</f>
        <v>37.474599999999995</v>
      </c>
      <c r="M81" s="121">
        <f>AVERAGE(SUM(M25:M32),SUM(M17:M24))</f>
        <v>28.734999999999999</v>
      </c>
      <c r="N81" s="123">
        <f>AVERAGE(SUM(N17:N24),SUM(N49:N56),SUM(N33:N40))</f>
        <v>18.985366666666668</v>
      </c>
      <c r="O81" s="121">
        <f>AVERAGE(SUM(O57:O64))</f>
        <v>17.125499999999999</v>
      </c>
      <c r="P81" s="121">
        <f>AVERAGE(SUM(P65:P72),SUM(P49:P56))</f>
        <v>20.574999999999996</v>
      </c>
      <c r="Q81" s="121">
        <f>AVERAGE(SUM(Q57:Q64),SUM(Q73:Q80))</f>
        <v>17.354000000000003</v>
      </c>
      <c r="R81" s="62"/>
    </row>
    <row r="82" spans="1:18">
      <c r="A82" s="4"/>
      <c r="B82" s="202"/>
      <c r="C82" s="202"/>
      <c r="D82" s="202"/>
      <c r="E82" s="68">
        <v>5</v>
      </c>
      <c r="F82" s="68">
        <v>1</v>
      </c>
      <c r="G82" s="68">
        <v>1.3</v>
      </c>
      <c r="H82" s="68">
        <v>1.5</v>
      </c>
      <c r="I82" s="68">
        <v>1.4</v>
      </c>
      <c r="J82" s="68">
        <v>3</v>
      </c>
      <c r="K82" s="68">
        <v>4.5</v>
      </c>
      <c r="L82" s="68">
        <v>1.7</v>
      </c>
      <c r="M82" s="68">
        <v>2</v>
      </c>
      <c r="N82" s="68">
        <v>4</v>
      </c>
      <c r="O82" s="68">
        <v>7</v>
      </c>
      <c r="P82" s="68">
        <v>4.3</v>
      </c>
      <c r="Q82" s="68">
        <v>8</v>
      </c>
    </row>
    <row r="83" spans="1:18">
      <c r="B83" s="63" t="s">
        <v>83</v>
      </c>
      <c r="C83" s="63">
        <v>1</v>
      </c>
      <c r="D83" s="63" t="s">
        <v>70</v>
      </c>
      <c r="E83" s="6">
        <f>AVERAGE(E41,E33,E57,E25,E65)</f>
        <v>1.9789999999999999</v>
      </c>
      <c r="F83" s="6">
        <f>AVERAGE(F41,F17,F25)</f>
        <v>2.4666666666666668</v>
      </c>
      <c r="G83" s="6">
        <f>AVERAGE(G49,G57,G17)</f>
        <v>1.6016666666666666</v>
      </c>
      <c r="H83" s="6">
        <f>AVERAGE(H49,H17,H25,H41)</f>
        <v>1.9100000000000001</v>
      </c>
      <c r="I83" s="6">
        <f>AVERAGE(I57,I49)</f>
        <v>1.7599999999999998</v>
      </c>
      <c r="J83" s="69">
        <f>AVERAGE(J17,J33,J49,J41,J57,J65)</f>
        <v>1.7483333333333331</v>
      </c>
      <c r="K83" s="69">
        <f>AVERAGE(K57,K49,K41,K65,K25)</f>
        <v>1.7239999999999998</v>
      </c>
      <c r="L83" s="6">
        <f>AVERAGE(L73,L57)</f>
        <v>1.28</v>
      </c>
      <c r="M83" s="6">
        <f>AVERAGE(M17,M25,M65)</f>
        <v>1.5733333333333333</v>
      </c>
      <c r="N83" s="67">
        <f>AVERAGE(N17,N49,N33,N65)</f>
        <v>1.5699999999999998</v>
      </c>
      <c r="O83" s="67">
        <f>AVERAGE(O57,O49,O65)</f>
        <v>1.1667333333333332</v>
      </c>
      <c r="P83" s="67">
        <f>AVERAGE(P65,P49,P17,P25,P41)</f>
        <v>1.8393519999999999</v>
      </c>
      <c r="Q83" s="67">
        <f>AVERAGE(Q57,Q73,Q49)</f>
        <v>1.5071666666666668</v>
      </c>
    </row>
    <row r="84" spans="1:18">
      <c r="B84" s="63" t="s">
        <v>83</v>
      </c>
      <c r="C84" s="63">
        <v>1</v>
      </c>
      <c r="D84" s="63" t="s">
        <v>71</v>
      </c>
      <c r="E84" s="6">
        <f>AVERAGE(E42,E34,E58,E26,E66)</f>
        <v>1.677</v>
      </c>
      <c r="F84" s="6">
        <f t="shared" ref="F84:F90" si="8">AVERAGE(F42,F18,F26)</f>
        <v>1.2233333333333334</v>
      </c>
      <c r="G84" s="6">
        <f>AVERAGE(G50,G58,G18)</f>
        <v>1.2116666666666667</v>
      </c>
      <c r="H84" s="6">
        <f t="shared" ref="H84:H90" si="9">AVERAGE(H50,H18,H26,H42)</f>
        <v>0.86124999999999996</v>
      </c>
      <c r="I84" s="6">
        <f t="shared" ref="I84:I90" si="10">AVERAGE(I58,I50)</f>
        <v>1.27</v>
      </c>
      <c r="J84" s="69">
        <f t="shared" ref="J84:J90" si="11">AVERAGE(J18,J34,J50,J42,J58,J66)</f>
        <v>1.5428333333333333</v>
      </c>
      <c r="K84" s="69">
        <f t="shared" ref="K84:K90" si="12">AVERAGE(K58,K50,K42,K66,K26)</f>
        <v>1.3042099999999999</v>
      </c>
      <c r="L84" s="6">
        <f t="shared" ref="L84:L90" si="13">AVERAGE(L74,L58)</f>
        <v>1.3</v>
      </c>
      <c r="M84" s="6">
        <f t="shared" ref="M84:M90" si="14">AVERAGE(M18,M26,M66)</f>
        <v>1.5633333333333332</v>
      </c>
      <c r="N84" s="67">
        <f t="shared" ref="N84:N90" si="15">AVERAGE(N18,N50,N34,N66)</f>
        <v>1.3133333333333335</v>
      </c>
      <c r="O84" s="67">
        <f t="shared" ref="O84:O90" si="16">AVERAGE(O58,O50,O66)</f>
        <v>2.7562333333333338</v>
      </c>
      <c r="P84" s="67">
        <f t="shared" ref="P84:P90" si="17">AVERAGE(P66,P50,P18,P26,P42)</f>
        <v>1.471616</v>
      </c>
      <c r="Q84" s="67">
        <f t="shared" ref="Q84:Q89" si="18">AVERAGE(Q58,Q74,Q50)</f>
        <v>3.0838333333333332</v>
      </c>
    </row>
    <row r="85" spans="1:18">
      <c r="B85" s="63" t="s">
        <v>83</v>
      </c>
      <c r="C85" s="63">
        <v>1</v>
      </c>
      <c r="D85" s="63" t="s">
        <v>72</v>
      </c>
      <c r="E85" s="6">
        <f t="shared" ref="E85:E90" si="19">AVERAGE(E43,E35,E59,E27,E67)</f>
        <v>0.34800000000000003</v>
      </c>
      <c r="F85" s="6">
        <f t="shared" si="8"/>
        <v>0.27</v>
      </c>
      <c r="G85" s="6">
        <f t="shared" ref="G85:G90" si="20">AVERAGE(G51,G59,G19)</f>
        <v>0.19499999999999998</v>
      </c>
      <c r="H85" s="6">
        <f t="shared" si="9"/>
        <v>0.42625000000000002</v>
      </c>
      <c r="I85" s="6">
        <f t="shared" si="10"/>
        <v>0.625</v>
      </c>
      <c r="J85" s="69">
        <f t="shared" si="11"/>
        <v>0.57999999999999996</v>
      </c>
      <c r="K85" s="69">
        <f t="shared" si="12"/>
        <v>0.59399999999999997</v>
      </c>
      <c r="L85" s="6">
        <f t="shared" si="13"/>
        <v>0.26500000000000001</v>
      </c>
      <c r="M85" s="6">
        <f>AVERAGE(M19,M27,M67)</f>
        <v>7.3333333333333334E-2</v>
      </c>
      <c r="N85" s="67">
        <f t="shared" si="15"/>
        <v>0.12166666666666667</v>
      </c>
      <c r="O85" s="67">
        <f t="shared" si="16"/>
        <v>0.32436666666666664</v>
      </c>
      <c r="P85" s="67">
        <f t="shared" si="17"/>
        <v>0.10200000000000001</v>
      </c>
      <c r="Q85" s="67">
        <f t="shared" si="18"/>
        <v>8.3333333333333329E-2</v>
      </c>
    </row>
    <row r="86" spans="1:18">
      <c r="B86" s="63" t="s">
        <v>83</v>
      </c>
      <c r="C86" s="63">
        <v>1</v>
      </c>
      <c r="D86" s="63" t="s">
        <v>73</v>
      </c>
      <c r="E86" s="6">
        <f t="shared" si="19"/>
        <v>1.1850000000000001</v>
      </c>
      <c r="F86" s="6">
        <f t="shared" si="8"/>
        <v>0.8666666666666667</v>
      </c>
      <c r="G86" s="6">
        <f t="shared" si="20"/>
        <v>1.085</v>
      </c>
      <c r="H86" s="6">
        <f t="shared" si="9"/>
        <v>1.1587499999999999</v>
      </c>
      <c r="I86" s="6">
        <f t="shared" si="10"/>
        <v>0.82500000000000007</v>
      </c>
      <c r="J86" s="69">
        <f t="shared" si="11"/>
        <v>1.3254999999999999</v>
      </c>
      <c r="K86" s="69">
        <f t="shared" si="12"/>
        <v>0.72600000000000009</v>
      </c>
      <c r="L86" s="6">
        <f t="shared" si="13"/>
        <v>0.56999999999999995</v>
      </c>
      <c r="M86" s="6">
        <f t="shared" si="14"/>
        <v>0.58666666666666667</v>
      </c>
      <c r="N86" s="67">
        <f t="shared" si="15"/>
        <v>1.0391666666666666</v>
      </c>
      <c r="O86" s="67">
        <f t="shared" si="16"/>
        <v>1.2940333333333334</v>
      </c>
      <c r="P86" s="67">
        <f t="shared" si="17"/>
        <v>1.1264719999999999</v>
      </c>
      <c r="Q86" s="67">
        <f t="shared" si="18"/>
        <v>0.87349999999999994</v>
      </c>
    </row>
    <row r="87" spans="1:18">
      <c r="B87" s="63" t="s">
        <v>83</v>
      </c>
      <c r="C87" s="63">
        <v>1</v>
      </c>
      <c r="D87" s="63" t="s">
        <v>74</v>
      </c>
      <c r="E87" s="6">
        <f t="shared" si="19"/>
        <v>0.89500000000000013</v>
      </c>
      <c r="F87" s="6">
        <f t="shared" si="8"/>
        <v>1.0333333333333332</v>
      </c>
      <c r="G87" s="6">
        <f t="shared" si="20"/>
        <v>1.22</v>
      </c>
      <c r="H87" s="6">
        <f t="shared" si="9"/>
        <v>1.1862499999999998</v>
      </c>
      <c r="I87" s="6">
        <f t="shared" si="10"/>
        <v>0.99350000000000005</v>
      </c>
      <c r="J87" s="69">
        <f t="shared" si="11"/>
        <v>1.0767500000000001</v>
      </c>
      <c r="K87" s="69">
        <f t="shared" si="12"/>
        <v>0.59939999999999993</v>
      </c>
      <c r="L87" s="6">
        <f t="shared" si="13"/>
        <v>0.85460000000000003</v>
      </c>
      <c r="M87" s="6">
        <f t="shared" si="14"/>
        <v>0.93333333333333324</v>
      </c>
      <c r="N87" s="67">
        <f t="shared" si="15"/>
        <v>0.53443333333333332</v>
      </c>
      <c r="O87" s="67">
        <f t="shared" si="16"/>
        <v>0.45796666666666663</v>
      </c>
      <c r="P87" s="67">
        <f t="shared" si="17"/>
        <v>0.52512328000000008</v>
      </c>
      <c r="Q87" s="67">
        <f t="shared" si="18"/>
        <v>0.74575000000000002</v>
      </c>
    </row>
    <row r="88" spans="1:18">
      <c r="B88" s="63" t="s">
        <v>83</v>
      </c>
      <c r="C88" s="63">
        <v>1</v>
      </c>
      <c r="D88" s="63" t="s">
        <v>75</v>
      </c>
      <c r="E88" s="6">
        <f t="shared" si="19"/>
        <v>9.4930000000000003</v>
      </c>
      <c r="F88" s="6">
        <f t="shared" si="8"/>
        <v>42.463333333333331</v>
      </c>
      <c r="G88" s="6">
        <f t="shared" si="20"/>
        <v>36.379999999999995</v>
      </c>
      <c r="H88" s="6">
        <f t="shared" si="9"/>
        <v>31.69875</v>
      </c>
      <c r="I88" s="6">
        <f t="shared" si="10"/>
        <v>32.989999999999995</v>
      </c>
      <c r="J88" s="69">
        <f t="shared" si="11"/>
        <v>16.105</v>
      </c>
      <c r="K88" s="69">
        <f t="shared" si="12"/>
        <v>10.254999999999999</v>
      </c>
      <c r="L88" s="6">
        <f t="shared" si="13"/>
        <v>28.63</v>
      </c>
      <c r="M88" s="6">
        <f t="shared" si="14"/>
        <v>20.516666666666666</v>
      </c>
      <c r="N88" s="67">
        <f t="shared" si="15"/>
        <v>10.526666666666667</v>
      </c>
      <c r="O88" s="67">
        <f t="shared" si="16"/>
        <v>8.2376333333333331</v>
      </c>
      <c r="P88" s="67">
        <f t="shared" si="17"/>
        <v>10.644632</v>
      </c>
      <c r="Q88" s="67">
        <f t="shared" si="18"/>
        <v>6.753333333333333</v>
      </c>
    </row>
    <row r="89" spans="1:18">
      <c r="B89" s="63" t="s">
        <v>83</v>
      </c>
      <c r="C89" s="63">
        <v>2</v>
      </c>
      <c r="D89" s="63" t="s">
        <v>76</v>
      </c>
      <c r="E89" s="6">
        <f t="shared" si="19"/>
        <v>2.2560000000000002</v>
      </c>
      <c r="F89" s="6">
        <f t="shared" si="8"/>
        <v>2.8566666666666669</v>
      </c>
      <c r="G89" s="6">
        <f>AVERAGE(G55,G63,G23)</f>
        <v>3.6666666666666665</v>
      </c>
      <c r="H89" s="6">
        <f t="shared" si="9"/>
        <v>2.5874999999999999</v>
      </c>
      <c r="I89" s="6">
        <f t="shared" si="10"/>
        <v>2.6799999999999997</v>
      </c>
      <c r="J89" s="69">
        <f t="shared" si="11"/>
        <v>2.3066666666666671</v>
      </c>
      <c r="K89" s="69">
        <f t="shared" si="12"/>
        <v>3.3380000000000001</v>
      </c>
      <c r="L89" s="6">
        <f t="shared" si="13"/>
        <v>4.5999999999999996</v>
      </c>
      <c r="M89" s="6">
        <f t="shared" si="14"/>
        <v>3.0733333333333337</v>
      </c>
      <c r="N89" s="67">
        <f t="shared" si="15"/>
        <v>2.6433333333333335</v>
      </c>
      <c r="O89" s="67">
        <f t="shared" si="16"/>
        <v>2.4681666666666668</v>
      </c>
      <c r="P89" s="67">
        <f t="shared" si="17"/>
        <v>3.9781199999999997</v>
      </c>
      <c r="Q89" s="67">
        <f t="shared" si="18"/>
        <v>2.8595000000000002</v>
      </c>
    </row>
    <row r="90" spans="1:18">
      <c r="B90" s="63" t="s">
        <v>83</v>
      </c>
      <c r="C90" s="63">
        <v>1</v>
      </c>
      <c r="D90" s="63" t="s">
        <v>77</v>
      </c>
      <c r="E90" s="6">
        <f t="shared" si="19"/>
        <v>1.784</v>
      </c>
      <c r="F90" s="6">
        <f t="shared" si="8"/>
        <v>1.6066666666666667</v>
      </c>
      <c r="G90" s="6">
        <f t="shared" si="20"/>
        <v>1.4066666666666665</v>
      </c>
      <c r="H90" s="6">
        <f t="shared" si="9"/>
        <v>1.5225</v>
      </c>
      <c r="I90" s="6">
        <f t="shared" si="10"/>
        <v>1.4550000000000001</v>
      </c>
      <c r="J90" s="69">
        <f t="shared" si="11"/>
        <v>1.4016666666666666</v>
      </c>
      <c r="K90" s="69">
        <f t="shared" si="12"/>
        <v>1.1080000000000001</v>
      </c>
      <c r="L90" s="6">
        <f t="shared" si="13"/>
        <v>1.2349999999999999</v>
      </c>
      <c r="M90" s="6">
        <f t="shared" si="14"/>
        <v>1.1866666666666668</v>
      </c>
      <c r="N90" s="67">
        <f t="shared" si="15"/>
        <v>1.5904250000000002</v>
      </c>
      <c r="O90" s="67">
        <f t="shared" si="16"/>
        <v>0.91228500000000012</v>
      </c>
      <c r="P90" s="67">
        <f t="shared" si="17"/>
        <v>1.525552</v>
      </c>
      <c r="Q90" s="67">
        <f>AVERAGE(Q64,Q80,Q56)</f>
        <v>0.87721666666666664</v>
      </c>
    </row>
    <row r="91" spans="1:18">
      <c r="B91" s="202" t="s">
        <v>86</v>
      </c>
      <c r="C91" s="202"/>
      <c r="D91" s="202"/>
      <c r="E91" s="68">
        <v>5</v>
      </c>
      <c r="F91" s="68">
        <v>1</v>
      </c>
      <c r="G91" s="68">
        <v>1.3</v>
      </c>
      <c r="H91" s="68">
        <v>1.5</v>
      </c>
      <c r="I91" s="68">
        <v>1.4</v>
      </c>
      <c r="J91" s="68">
        <v>3</v>
      </c>
      <c r="K91" s="68">
        <v>4.5</v>
      </c>
      <c r="L91" s="68">
        <v>1.7</v>
      </c>
      <c r="M91" s="68">
        <v>2</v>
      </c>
      <c r="N91" s="68">
        <v>4</v>
      </c>
      <c r="O91" s="68">
        <v>7</v>
      </c>
      <c r="P91" s="68">
        <v>4.3</v>
      </c>
      <c r="Q91" s="68">
        <v>8</v>
      </c>
    </row>
    <row r="92" spans="1:18">
      <c r="B92" s="63" t="s">
        <v>83</v>
      </c>
      <c r="C92" s="63">
        <v>1</v>
      </c>
      <c r="D92" s="63" t="s">
        <v>70</v>
      </c>
      <c r="E92" s="6">
        <f>E83*($AL14+1)</f>
        <v>2.5924899999999997</v>
      </c>
      <c r="F92" s="6">
        <f t="shared" ref="F92:Q92" si="21">F83*($AL14+1)</f>
        <v>3.2313333333333336</v>
      </c>
      <c r="G92" s="6">
        <f t="shared" si="21"/>
        <v>2.0981833333333335</v>
      </c>
      <c r="H92" s="6">
        <f t="shared" si="21"/>
        <v>2.5021000000000004</v>
      </c>
      <c r="I92" s="6">
        <f t="shared" si="21"/>
        <v>2.3055999999999996</v>
      </c>
      <c r="J92" s="6">
        <f t="shared" si="21"/>
        <v>2.2903166666666666</v>
      </c>
      <c r="K92" s="6">
        <f t="shared" si="21"/>
        <v>2.2584399999999998</v>
      </c>
      <c r="L92" s="6">
        <f t="shared" si="21"/>
        <v>1.6768000000000001</v>
      </c>
      <c r="M92" s="6">
        <f t="shared" si="21"/>
        <v>2.0610666666666666</v>
      </c>
      <c r="N92" s="6">
        <f t="shared" si="21"/>
        <v>2.0566999999999998</v>
      </c>
      <c r="O92" s="6">
        <f t="shared" si="21"/>
        <v>1.5284206666666664</v>
      </c>
      <c r="P92" s="6">
        <f t="shared" si="21"/>
        <v>2.4095511200000002</v>
      </c>
      <c r="Q92" s="6">
        <f t="shared" si="21"/>
        <v>1.9743883333333336</v>
      </c>
    </row>
    <row r="93" spans="1:18">
      <c r="B93" s="63" t="s">
        <v>83</v>
      </c>
      <c r="C93" s="63">
        <v>1</v>
      </c>
      <c r="D93" s="63" t="s">
        <v>71</v>
      </c>
      <c r="E93" s="6">
        <f t="shared" ref="E93:P93" si="22">E84*($AL15+1)</f>
        <v>2.1968700000000001</v>
      </c>
      <c r="F93" s="6">
        <f t="shared" si="22"/>
        <v>1.6025666666666667</v>
      </c>
      <c r="G93" s="6">
        <f t="shared" si="22"/>
        <v>1.5872833333333334</v>
      </c>
      <c r="H93" s="6">
        <f t="shared" si="22"/>
        <v>1.1282375</v>
      </c>
      <c r="I93" s="6">
        <f t="shared" si="22"/>
        <v>1.6637000000000002</v>
      </c>
      <c r="J93" s="6">
        <f t="shared" si="22"/>
        <v>2.0211116666666666</v>
      </c>
      <c r="K93" s="6">
        <f t="shared" si="22"/>
        <v>1.7085150999999998</v>
      </c>
      <c r="L93" s="6">
        <f t="shared" si="22"/>
        <v>1.7030000000000001</v>
      </c>
      <c r="M93" s="6">
        <f t="shared" si="22"/>
        <v>2.0479666666666665</v>
      </c>
      <c r="N93" s="6">
        <f t="shared" si="22"/>
        <v>1.7204666666666668</v>
      </c>
      <c r="O93" s="6">
        <f t="shared" si="22"/>
        <v>3.6106656666666672</v>
      </c>
      <c r="P93" s="6">
        <f t="shared" si="22"/>
        <v>1.9278169600000001</v>
      </c>
      <c r="Q93" s="6">
        <f t="shared" ref="Q93:Q99" si="23">Q84*($AL15+1)</f>
        <v>4.0398216666666666</v>
      </c>
    </row>
    <row r="94" spans="1:18">
      <c r="B94" s="63" t="s">
        <v>83</v>
      </c>
      <c r="C94" s="63">
        <v>1</v>
      </c>
      <c r="D94" s="63" t="s">
        <v>72</v>
      </c>
      <c r="E94" s="6">
        <f t="shared" ref="E94:P94" si="24">E85*($AL16+1)</f>
        <v>0.37932000000000005</v>
      </c>
      <c r="F94" s="6">
        <f t="shared" si="24"/>
        <v>0.29430000000000006</v>
      </c>
      <c r="G94" s="6">
        <f t="shared" si="24"/>
        <v>0.21254999999999999</v>
      </c>
      <c r="H94" s="6">
        <f t="shared" si="24"/>
        <v>0.46461250000000004</v>
      </c>
      <c r="I94" s="6">
        <f t="shared" si="24"/>
        <v>0.68125000000000002</v>
      </c>
      <c r="J94" s="6">
        <f t="shared" si="24"/>
        <v>0.63219999999999998</v>
      </c>
      <c r="K94" s="6">
        <f t="shared" si="24"/>
        <v>0.64746000000000004</v>
      </c>
      <c r="L94" s="6">
        <f t="shared" si="24"/>
        <v>0.28885000000000005</v>
      </c>
      <c r="M94" s="6">
        <f t="shared" si="24"/>
        <v>7.9933333333333342E-2</v>
      </c>
      <c r="N94" s="6">
        <f t="shared" si="24"/>
        <v>0.13261666666666669</v>
      </c>
      <c r="O94" s="6">
        <f t="shared" si="24"/>
        <v>0.35355966666666666</v>
      </c>
      <c r="P94" s="6">
        <f t="shared" si="24"/>
        <v>0.11118000000000001</v>
      </c>
      <c r="Q94" s="6">
        <f t="shared" si="23"/>
        <v>9.0833333333333335E-2</v>
      </c>
    </row>
    <row r="95" spans="1:18">
      <c r="B95" s="63" t="s">
        <v>83</v>
      </c>
      <c r="C95" s="63">
        <v>1</v>
      </c>
      <c r="D95" s="63" t="s">
        <v>73</v>
      </c>
      <c r="E95" s="6">
        <f t="shared" ref="E95:P95" si="25">E86*($AL17+1)</f>
        <v>1.19685</v>
      </c>
      <c r="F95" s="6">
        <f t="shared" si="25"/>
        <v>0.87533333333333341</v>
      </c>
      <c r="G95" s="6">
        <f t="shared" si="25"/>
        <v>1.09585</v>
      </c>
      <c r="H95" s="6">
        <f t="shared" si="25"/>
        <v>1.1703375</v>
      </c>
      <c r="I95" s="6">
        <f t="shared" si="25"/>
        <v>0.83325000000000005</v>
      </c>
      <c r="J95" s="6">
        <f t="shared" si="25"/>
        <v>1.3387549999999999</v>
      </c>
      <c r="K95" s="6">
        <f t="shared" si="25"/>
        <v>0.73326000000000013</v>
      </c>
      <c r="L95" s="6">
        <f t="shared" si="25"/>
        <v>0.57569999999999999</v>
      </c>
      <c r="M95" s="6">
        <f t="shared" si="25"/>
        <v>0.59253333333333336</v>
      </c>
      <c r="N95" s="6">
        <f t="shared" si="25"/>
        <v>1.0495583333333331</v>
      </c>
      <c r="O95" s="6">
        <f t="shared" si="25"/>
        <v>1.3069736666666667</v>
      </c>
      <c r="P95" s="6">
        <f t="shared" si="25"/>
        <v>1.1377367199999999</v>
      </c>
      <c r="Q95" s="6">
        <f t="shared" si="23"/>
        <v>0.88223499999999999</v>
      </c>
    </row>
    <row r="96" spans="1:18">
      <c r="B96" s="63" t="s">
        <v>83</v>
      </c>
      <c r="C96" s="63">
        <v>1</v>
      </c>
      <c r="D96" s="63" t="s">
        <v>74</v>
      </c>
      <c r="E96" s="6">
        <f t="shared" ref="E96:P96" si="26">E87*($AL18+1)</f>
        <v>0.90395000000000014</v>
      </c>
      <c r="F96" s="6">
        <f t="shared" si="26"/>
        <v>1.0436666666666665</v>
      </c>
      <c r="G96" s="6">
        <f t="shared" si="26"/>
        <v>1.2322</v>
      </c>
      <c r="H96" s="6">
        <f t="shared" si="26"/>
        <v>1.1981124999999999</v>
      </c>
      <c r="I96" s="6">
        <f t="shared" si="26"/>
        <v>1.0034350000000001</v>
      </c>
      <c r="J96" s="6">
        <f t="shared" si="26"/>
        <v>1.0875175000000001</v>
      </c>
      <c r="K96" s="6">
        <f t="shared" si="26"/>
        <v>0.60539399999999999</v>
      </c>
      <c r="L96" s="6">
        <f t="shared" si="26"/>
        <v>0.86314600000000008</v>
      </c>
      <c r="M96" s="6">
        <f t="shared" si="26"/>
        <v>0.94266666666666654</v>
      </c>
      <c r="N96" s="6">
        <f t="shared" si="26"/>
        <v>0.5397776666666666</v>
      </c>
      <c r="O96" s="6">
        <f t="shared" si="26"/>
        <v>0.46254633333333328</v>
      </c>
      <c r="P96" s="6">
        <f t="shared" si="26"/>
        <v>0.53037451280000014</v>
      </c>
      <c r="Q96" s="6">
        <f t="shared" si="23"/>
        <v>0.75320750000000003</v>
      </c>
    </row>
    <row r="97" spans="2:17">
      <c r="B97" s="63" t="s">
        <v>83</v>
      </c>
      <c r="C97" s="63">
        <v>1</v>
      </c>
      <c r="D97" s="63" t="s">
        <v>75</v>
      </c>
      <c r="E97" s="6">
        <f t="shared" ref="E97:P97" si="27">E88*($AL19+1)</f>
        <v>9.5879300000000001</v>
      </c>
      <c r="F97" s="6">
        <f t="shared" si="27"/>
        <v>42.887966666666664</v>
      </c>
      <c r="G97" s="6">
        <f t="shared" si="27"/>
        <v>36.743799999999993</v>
      </c>
      <c r="H97" s="6">
        <f t="shared" si="27"/>
        <v>32.0157375</v>
      </c>
      <c r="I97" s="6">
        <f t="shared" si="27"/>
        <v>33.319899999999997</v>
      </c>
      <c r="J97" s="6">
        <f t="shared" si="27"/>
        <v>16.26605</v>
      </c>
      <c r="K97" s="6">
        <f t="shared" si="27"/>
        <v>10.35755</v>
      </c>
      <c r="L97" s="6">
        <f t="shared" si="27"/>
        <v>28.9163</v>
      </c>
      <c r="M97" s="6">
        <f t="shared" si="27"/>
        <v>20.721833333333333</v>
      </c>
      <c r="N97" s="6">
        <f t="shared" si="27"/>
        <v>10.631933333333334</v>
      </c>
      <c r="O97" s="6">
        <f t="shared" si="27"/>
        <v>8.3200096666666674</v>
      </c>
      <c r="P97" s="6">
        <f t="shared" si="27"/>
        <v>10.75107832</v>
      </c>
      <c r="Q97" s="6">
        <f>Q88*($AL19+1)</f>
        <v>6.8208666666666664</v>
      </c>
    </row>
    <row r="98" spans="2:17">
      <c r="B98" s="63" t="s">
        <v>83</v>
      </c>
      <c r="C98" s="63">
        <v>2</v>
      </c>
      <c r="D98" s="63" t="s">
        <v>76</v>
      </c>
      <c r="E98" s="6">
        <f t="shared" ref="E98:P98" si="28">E89*($AL20+1)</f>
        <v>2.66208</v>
      </c>
      <c r="F98" s="6">
        <f t="shared" si="28"/>
        <v>3.3708666666666667</v>
      </c>
      <c r="G98" s="6">
        <f t="shared" si="28"/>
        <v>4.3266666666666662</v>
      </c>
      <c r="H98" s="6">
        <f t="shared" si="28"/>
        <v>3.0532499999999998</v>
      </c>
      <c r="I98" s="6">
        <f t="shared" si="28"/>
        <v>3.1623999999999994</v>
      </c>
      <c r="J98" s="6">
        <f t="shared" si="28"/>
        <v>2.7218666666666671</v>
      </c>
      <c r="K98" s="6">
        <f t="shared" si="28"/>
        <v>3.9388399999999999</v>
      </c>
      <c r="L98" s="6">
        <f t="shared" si="28"/>
        <v>5.427999999999999</v>
      </c>
      <c r="M98" s="6">
        <f t="shared" si="28"/>
        <v>3.6265333333333336</v>
      </c>
      <c r="N98" s="6">
        <f t="shared" si="28"/>
        <v>3.1191333333333335</v>
      </c>
      <c r="O98" s="6">
        <f t="shared" si="28"/>
        <v>2.9124366666666668</v>
      </c>
      <c r="P98" s="6">
        <f t="shared" si="28"/>
        <v>4.6941815999999994</v>
      </c>
      <c r="Q98" s="6">
        <f t="shared" si="23"/>
        <v>3.3742100000000002</v>
      </c>
    </row>
    <row r="99" spans="2:17">
      <c r="B99" s="63" t="s">
        <v>83</v>
      </c>
      <c r="C99" s="63">
        <v>1</v>
      </c>
      <c r="D99" s="63" t="s">
        <v>77</v>
      </c>
      <c r="E99" s="6">
        <f t="shared" ref="E99:P99" si="29">E90*($AL21+1)</f>
        <v>1.9445600000000001</v>
      </c>
      <c r="F99" s="6">
        <f t="shared" si="29"/>
        <v>1.7512666666666667</v>
      </c>
      <c r="G99" s="6">
        <f t="shared" si="29"/>
        <v>1.5332666666666666</v>
      </c>
      <c r="H99" s="6">
        <f t="shared" si="29"/>
        <v>1.6595250000000001</v>
      </c>
      <c r="I99" s="6">
        <f t="shared" si="29"/>
        <v>1.5859500000000002</v>
      </c>
      <c r="J99" s="6">
        <f t="shared" si="29"/>
        <v>1.5278166666666668</v>
      </c>
      <c r="K99" s="6">
        <f t="shared" si="29"/>
        <v>1.2077200000000001</v>
      </c>
      <c r="L99" s="6">
        <f t="shared" si="29"/>
        <v>1.34615</v>
      </c>
      <c r="M99" s="6">
        <f t="shared" si="29"/>
        <v>1.2934666666666668</v>
      </c>
      <c r="N99" s="6">
        <f t="shared" si="29"/>
        <v>1.7335632500000004</v>
      </c>
      <c r="O99" s="6">
        <f t="shared" si="29"/>
        <v>0.99439065000000015</v>
      </c>
      <c r="P99" s="6">
        <f t="shared" si="29"/>
        <v>1.6628516800000002</v>
      </c>
      <c r="Q99" s="6">
        <f t="shared" si="23"/>
        <v>0.95616616666666676</v>
      </c>
    </row>
    <row r="100" spans="2:17">
      <c r="B100" s="200" t="s">
        <v>87</v>
      </c>
      <c r="C100" s="200"/>
      <c r="D100" s="200"/>
      <c r="E100" s="11">
        <f>SUM(E92:E99)</f>
        <v>21.46405</v>
      </c>
      <c r="F100" s="11">
        <f t="shared" ref="F100:M100" si="30">SUM(F92:F99)</f>
        <v>55.057299999999991</v>
      </c>
      <c r="G100" s="11">
        <f>SUM(G92:G99)</f>
        <v>48.829799999999999</v>
      </c>
      <c r="H100" s="11">
        <f>SUM(H92:H99)</f>
        <v>43.191912500000001</v>
      </c>
      <c r="I100" s="11">
        <f t="shared" si="30"/>
        <v>44.55548499999999</v>
      </c>
      <c r="J100" s="11">
        <f t="shared" si="30"/>
        <v>27.885634166666666</v>
      </c>
      <c r="K100" s="11">
        <f t="shared" si="30"/>
        <v>21.457179099999998</v>
      </c>
      <c r="L100" s="11">
        <f t="shared" si="30"/>
        <v>40.797946000000003</v>
      </c>
      <c r="M100" s="11">
        <f t="shared" si="30"/>
        <v>31.366</v>
      </c>
      <c r="N100" s="11">
        <f>SUM(N92:N99)</f>
        <v>20.983749250000002</v>
      </c>
      <c r="O100" s="11">
        <f>SUM(O92:O99)</f>
        <v>19.489002983333336</v>
      </c>
      <c r="P100" s="11">
        <f>SUM(P92:P99)</f>
        <v>23.2247709128</v>
      </c>
      <c r="Q100" s="11">
        <f>SUM(Q92:Q99)</f>
        <v>18.891728666666666</v>
      </c>
    </row>
    <row r="101" spans="2:17">
      <c r="B101" s="200" t="s">
        <v>88</v>
      </c>
      <c r="C101" s="200"/>
      <c r="D101" s="200"/>
      <c r="E101" s="70">
        <v>0.05</v>
      </c>
      <c r="F101" s="70">
        <v>0.05</v>
      </c>
      <c r="G101" s="70">
        <v>0.05</v>
      </c>
      <c r="H101" s="70">
        <v>0.05</v>
      </c>
      <c r="I101" s="70">
        <v>0.05</v>
      </c>
      <c r="J101" s="70">
        <v>0.05</v>
      </c>
      <c r="K101" s="70">
        <v>0.05</v>
      </c>
      <c r="L101" s="70">
        <v>0.05</v>
      </c>
      <c r="M101" s="70">
        <v>0.05</v>
      </c>
      <c r="N101" s="70">
        <v>0.05</v>
      </c>
      <c r="O101" s="70">
        <v>0.05</v>
      </c>
      <c r="P101" s="70">
        <v>0.05</v>
      </c>
      <c r="Q101" s="70">
        <v>0.05</v>
      </c>
    </row>
    <row r="102" spans="2:17">
      <c r="B102" s="201" t="s">
        <v>89</v>
      </c>
      <c r="C102" s="201"/>
      <c r="D102" s="201"/>
      <c r="E102" s="71">
        <f>E100*(1+E101)</f>
        <v>22.537252500000001</v>
      </c>
      <c r="F102" s="71">
        <f>F100*(1+F101)</f>
        <v>57.810164999999991</v>
      </c>
      <c r="G102" s="71">
        <f>G100*(1+G101)</f>
        <v>51.27129</v>
      </c>
      <c r="H102" s="71">
        <f>H100*(1+H101)</f>
        <v>45.351508125000002</v>
      </c>
      <c r="I102" s="71">
        <f t="shared" ref="I102:M102" si="31">I100*(1+I101)</f>
        <v>46.783259249999993</v>
      </c>
      <c r="J102" s="71">
        <f>J100*(1+J101)</f>
        <v>29.279915875</v>
      </c>
      <c r="K102" s="71">
        <f t="shared" si="31"/>
        <v>22.530038054999999</v>
      </c>
      <c r="L102" s="71">
        <f t="shared" si="31"/>
        <v>42.837843300000003</v>
      </c>
      <c r="M102" s="71">
        <f t="shared" si="31"/>
        <v>32.9343</v>
      </c>
      <c r="N102" s="71">
        <f>N100*(1+N101)</f>
        <v>22.032936712500003</v>
      </c>
      <c r="O102" s="71">
        <f>O100*(1+O101)</f>
        <v>20.463453132500003</v>
      </c>
      <c r="P102" s="71">
        <f>P100*(1+P101)</f>
        <v>24.38600945844</v>
      </c>
      <c r="Q102" s="71">
        <f>Q100*(1+Q101)</f>
        <v>19.8363151</v>
      </c>
    </row>
    <row r="114" spans="4:4">
      <c r="D114" s="111"/>
    </row>
  </sheetData>
  <mergeCells count="36">
    <mergeCell ref="E15:E16"/>
    <mergeCell ref="A49:A56"/>
    <mergeCell ref="A57:A64"/>
    <mergeCell ref="A65:A72"/>
    <mergeCell ref="A73:A80"/>
    <mergeCell ref="A17:A24"/>
    <mergeCell ref="A25:A32"/>
    <mergeCell ref="A33:A40"/>
    <mergeCell ref="A41:A48"/>
    <mergeCell ref="A2:A9"/>
    <mergeCell ref="A13:A16"/>
    <mergeCell ref="B15:B16"/>
    <mergeCell ref="C15:C16"/>
    <mergeCell ref="B13:D14"/>
    <mergeCell ref="D15:D16"/>
    <mergeCell ref="U13:U14"/>
    <mergeCell ref="U15:U24"/>
    <mergeCell ref="R13:R16"/>
    <mergeCell ref="E13:Q14"/>
    <mergeCell ref="N15:N16"/>
    <mergeCell ref="O15:O16"/>
    <mergeCell ref="P15:P16"/>
    <mergeCell ref="H15:H16"/>
    <mergeCell ref="I15:I16"/>
    <mergeCell ref="J15:J16"/>
    <mergeCell ref="K15:K16"/>
    <mergeCell ref="Q15:Q16"/>
    <mergeCell ref="L15:L16"/>
    <mergeCell ref="M15:M16"/>
    <mergeCell ref="F15:F16"/>
    <mergeCell ref="G15:G16"/>
    <mergeCell ref="B101:D101"/>
    <mergeCell ref="B102:D102"/>
    <mergeCell ref="B91:D91"/>
    <mergeCell ref="B100:D100"/>
    <mergeCell ref="B81:D82"/>
  </mergeCells>
  <pageMargins left="0.7" right="0.7" top="0.75" bottom="0.75" header="0.3" footer="0.3"/>
  <pageSetup scale="2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31838-65E1-4AF0-86DD-3C77390B09D6}">
  <sheetPr>
    <pageSetUpPr fitToPage="1"/>
  </sheetPr>
  <dimension ref="A1:AK30"/>
  <sheetViews>
    <sheetView showGridLines="0" tabSelected="1" topLeftCell="C14" workbookViewId="0">
      <selection activeCell="D29" sqref="D29"/>
    </sheetView>
  </sheetViews>
  <sheetFormatPr baseColWidth="10" defaultColWidth="11.453125" defaultRowHeight="14.5"/>
  <cols>
    <col min="1" max="1" width="29.7265625" customWidth="1"/>
    <col min="3" max="3" width="39.453125" customWidth="1"/>
    <col min="4" max="13" width="13.26953125" customWidth="1"/>
    <col min="14" max="14" width="12.81640625" customWidth="1"/>
    <col min="15" max="15" width="15.81640625" customWidth="1"/>
    <col min="16" max="16" width="12" customWidth="1"/>
    <col min="19" max="19" width="12.453125" customWidth="1"/>
    <col min="21" max="21" width="37.453125" customWidth="1"/>
    <col min="23" max="23" width="44" customWidth="1"/>
    <col min="36" max="36" width="14" customWidth="1"/>
  </cols>
  <sheetData>
    <row r="1" spans="1:37" s="4" customFormat="1" ht="28.5" customHeight="1">
      <c r="A1" s="154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90</v>
      </c>
      <c r="L1" s="9" t="s">
        <v>11</v>
      </c>
      <c r="M1" s="9" t="s">
        <v>91</v>
      </c>
      <c r="N1" s="9" t="s">
        <v>69</v>
      </c>
      <c r="O1" s="9" t="s">
        <v>18</v>
      </c>
      <c r="P1" s="9" t="s">
        <v>92</v>
      </c>
      <c r="Q1" s="57"/>
      <c r="S1" s="196" t="s">
        <v>20</v>
      </c>
      <c r="T1" s="40" t="s">
        <v>21</v>
      </c>
      <c r="U1" s="42" t="s">
        <v>22</v>
      </c>
      <c r="V1" s="36"/>
      <c r="W1" s="43" t="s">
        <v>2</v>
      </c>
      <c r="X1" s="44" t="s">
        <v>21</v>
      </c>
      <c r="Y1" s="45" t="s">
        <v>23</v>
      </c>
      <c r="Z1" s="45" t="s">
        <v>24</v>
      </c>
      <c r="AA1" s="45" t="s">
        <v>25</v>
      </c>
      <c r="AB1" s="45" t="s">
        <v>26</v>
      </c>
      <c r="AC1" s="44" t="s">
        <v>27</v>
      </c>
      <c r="AD1" s="45" t="s">
        <v>28</v>
      </c>
      <c r="AE1" s="45" t="s">
        <v>29</v>
      </c>
      <c r="AF1" s="45" t="s">
        <v>30</v>
      </c>
      <c r="AG1" s="45" t="s">
        <v>31</v>
      </c>
      <c r="AH1" s="45" t="s">
        <v>32</v>
      </c>
      <c r="AI1" s="45" t="s">
        <v>33</v>
      </c>
      <c r="AJ1" s="41" t="s">
        <v>34</v>
      </c>
      <c r="AK1" s="36"/>
    </row>
    <row r="2" spans="1:37" ht="15.5">
      <c r="A2" s="195" t="s">
        <v>93</v>
      </c>
      <c r="B2" s="5">
        <v>2</v>
      </c>
      <c r="C2" s="1" t="s">
        <v>94</v>
      </c>
      <c r="D2" s="2">
        <v>18</v>
      </c>
      <c r="E2" s="2">
        <v>13</v>
      </c>
      <c r="F2" s="2">
        <v>11</v>
      </c>
      <c r="G2" s="3">
        <v>10</v>
      </c>
      <c r="H2" s="3">
        <v>12</v>
      </c>
      <c r="I2" s="3">
        <v>12.69</v>
      </c>
      <c r="J2" s="3">
        <v>18.62</v>
      </c>
      <c r="K2" s="3">
        <v>27.16</v>
      </c>
      <c r="L2" s="3">
        <v>19.46</v>
      </c>
      <c r="M2" s="3">
        <v>11.86</v>
      </c>
      <c r="N2" s="2">
        <f t="shared" ref="N2:N12" si="0">AVERAGE(D2:M2)</f>
        <v>15.379000000000001</v>
      </c>
      <c r="O2" s="47">
        <f>AJ2/100</f>
        <v>0.12</v>
      </c>
      <c r="P2" s="38">
        <f>N2*(1+O2)</f>
        <v>17.224480000000003</v>
      </c>
      <c r="Q2" s="56"/>
      <c r="S2" s="196"/>
      <c r="T2" s="41" t="s">
        <v>23</v>
      </c>
      <c r="U2" s="42" t="s">
        <v>37</v>
      </c>
      <c r="V2" s="36"/>
      <c r="W2" s="1" t="s">
        <v>94</v>
      </c>
      <c r="X2" s="46">
        <v>5</v>
      </c>
      <c r="Y2" s="46">
        <v>4</v>
      </c>
      <c r="Z2" s="46">
        <v>2</v>
      </c>
      <c r="AA2" s="46">
        <v>0</v>
      </c>
      <c r="AB2" s="46">
        <v>0</v>
      </c>
      <c r="AC2" s="46">
        <v>0</v>
      </c>
      <c r="AD2" s="46">
        <v>0</v>
      </c>
      <c r="AE2" s="46">
        <v>0</v>
      </c>
      <c r="AF2" s="46">
        <v>0</v>
      </c>
      <c r="AG2" s="46">
        <v>1</v>
      </c>
      <c r="AH2" s="46">
        <v>0</v>
      </c>
      <c r="AI2" s="46">
        <v>0</v>
      </c>
      <c r="AJ2" s="12">
        <f>SUM(X2:AI2)</f>
        <v>12</v>
      </c>
      <c r="AK2" s="36"/>
    </row>
    <row r="3" spans="1:37" ht="15.5">
      <c r="A3" s="195"/>
      <c r="B3" s="5">
        <v>2</v>
      </c>
      <c r="C3" s="1" t="s">
        <v>95</v>
      </c>
      <c r="D3" s="2">
        <v>5</v>
      </c>
      <c r="E3" s="2">
        <v>8.33</v>
      </c>
      <c r="F3" s="2">
        <v>7.56</v>
      </c>
      <c r="G3" s="3">
        <v>7.21</v>
      </c>
      <c r="H3" s="3">
        <v>7.35</v>
      </c>
      <c r="I3" s="3">
        <v>10.25</v>
      </c>
      <c r="J3" s="3">
        <v>8.65</v>
      </c>
      <c r="K3" s="3">
        <v>22.51</v>
      </c>
      <c r="L3" s="3">
        <v>14.26</v>
      </c>
      <c r="M3" s="3">
        <v>22.39</v>
      </c>
      <c r="N3" s="2">
        <f t="shared" si="0"/>
        <v>11.351000000000001</v>
      </c>
      <c r="O3" s="47">
        <f t="shared" ref="O3:O12" si="1">AJ3/100</f>
        <v>0.21</v>
      </c>
      <c r="P3" s="38">
        <f t="shared" ref="P3:P12" si="2">N3*(1+O3)</f>
        <v>13.734710000000002</v>
      </c>
      <c r="Q3" s="56"/>
      <c r="S3" s="197" t="s">
        <v>39</v>
      </c>
      <c r="T3" s="41" t="s">
        <v>24</v>
      </c>
      <c r="U3" s="42" t="s">
        <v>40</v>
      </c>
      <c r="V3" s="36"/>
      <c r="W3" s="1" t="s">
        <v>95</v>
      </c>
      <c r="X3" s="46">
        <v>5</v>
      </c>
      <c r="Y3" s="46">
        <v>4</v>
      </c>
      <c r="Z3" s="46">
        <v>2</v>
      </c>
      <c r="AA3" s="46">
        <v>0</v>
      </c>
      <c r="AB3" s="46">
        <v>9</v>
      </c>
      <c r="AC3" s="46">
        <v>0</v>
      </c>
      <c r="AD3" s="46">
        <v>0</v>
      </c>
      <c r="AE3" s="46">
        <v>0</v>
      </c>
      <c r="AF3" s="46">
        <v>0</v>
      </c>
      <c r="AG3" s="46">
        <v>1</v>
      </c>
      <c r="AH3" s="46">
        <v>0</v>
      </c>
      <c r="AI3" s="46">
        <v>0</v>
      </c>
      <c r="AJ3" s="12">
        <f t="shared" ref="AJ3:AJ12" si="3">SUM(X3:AI3)</f>
        <v>21</v>
      </c>
      <c r="AK3" s="36"/>
    </row>
    <row r="4" spans="1:37" ht="15.5">
      <c r="A4" s="195"/>
      <c r="B4" s="5">
        <v>2</v>
      </c>
      <c r="C4" s="1" t="s">
        <v>96</v>
      </c>
      <c r="D4" s="2">
        <v>10</v>
      </c>
      <c r="E4" s="2">
        <v>17.32</v>
      </c>
      <c r="F4" s="2">
        <v>13.24</v>
      </c>
      <c r="G4" s="3">
        <v>14.28</v>
      </c>
      <c r="H4" s="3">
        <v>11.23</v>
      </c>
      <c r="I4" s="3">
        <v>10</v>
      </c>
      <c r="J4" s="3">
        <v>10</v>
      </c>
      <c r="K4" s="3">
        <v>8.91</v>
      </c>
      <c r="L4" s="3">
        <v>26.53</v>
      </c>
      <c r="M4" s="3">
        <v>32.840000000000003</v>
      </c>
      <c r="N4" s="2">
        <f t="shared" si="0"/>
        <v>15.435000000000002</v>
      </c>
      <c r="O4" s="47">
        <f t="shared" si="1"/>
        <v>0.12</v>
      </c>
      <c r="P4" s="38">
        <f t="shared" si="2"/>
        <v>17.287200000000006</v>
      </c>
      <c r="Q4" s="56"/>
      <c r="S4" s="197"/>
      <c r="T4" s="41" t="s">
        <v>25</v>
      </c>
      <c r="U4" s="42" t="s">
        <v>42</v>
      </c>
      <c r="V4" s="36"/>
      <c r="W4" s="1" t="s">
        <v>96</v>
      </c>
      <c r="X4" s="46">
        <v>5</v>
      </c>
      <c r="Y4" s="46">
        <v>4</v>
      </c>
      <c r="Z4" s="46">
        <v>2</v>
      </c>
      <c r="AA4" s="46">
        <v>0</v>
      </c>
      <c r="AB4" s="46">
        <v>0</v>
      </c>
      <c r="AC4" s="46">
        <v>0</v>
      </c>
      <c r="AD4" s="46">
        <v>0</v>
      </c>
      <c r="AE4" s="46">
        <v>0</v>
      </c>
      <c r="AF4" s="46">
        <v>0</v>
      </c>
      <c r="AG4" s="46">
        <v>1</v>
      </c>
      <c r="AH4" s="46">
        <v>0</v>
      </c>
      <c r="AI4" s="46">
        <v>0</v>
      </c>
      <c r="AJ4" s="12">
        <f t="shared" si="3"/>
        <v>12</v>
      </c>
      <c r="AK4" s="36"/>
    </row>
    <row r="5" spans="1:37" ht="15.5">
      <c r="A5" s="195"/>
      <c r="B5" s="5">
        <v>1</v>
      </c>
      <c r="C5" s="1" t="s">
        <v>97</v>
      </c>
      <c r="D5" s="2">
        <v>15</v>
      </c>
      <c r="E5" s="2">
        <v>8.42</v>
      </c>
      <c r="F5" s="2">
        <v>8.41</v>
      </c>
      <c r="G5" s="3">
        <v>6.09</v>
      </c>
      <c r="H5" s="3">
        <v>6.9</v>
      </c>
      <c r="I5" s="3">
        <v>6.21</v>
      </c>
      <c r="J5" s="3">
        <v>7.07</v>
      </c>
      <c r="K5" s="3">
        <v>0</v>
      </c>
      <c r="L5" s="3">
        <v>41.17</v>
      </c>
      <c r="M5" s="3">
        <v>30.26</v>
      </c>
      <c r="N5" s="2">
        <f t="shared" si="0"/>
        <v>12.952999999999999</v>
      </c>
      <c r="O5" s="47">
        <f t="shared" si="1"/>
        <v>0.12</v>
      </c>
      <c r="P5" s="38">
        <f t="shared" si="2"/>
        <v>14.50736</v>
      </c>
      <c r="Q5" s="56"/>
      <c r="S5" s="197"/>
      <c r="T5" s="41" t="s">
        <v>26</v>
      </c>
      <c r="U5" s="42" t="s">
        <v>44</v>
      </c>
      <c r="V5" s="36"/>
      <c r="W5" s="1" t="s">
        <v>97</v>
      </c>
      <c r="X5" s="46">
        <v>5</v>
      </c>
      <c r="Y5" s="46">
        <v>4</v>
      </c>
      <c r="Z5" s="46">
        <v>2</v>
      </c>
      <c r="AA5" s="46">
        <v>0</v>
      </c>
      <c r="AB5" s="46">
        <v>0</v>
      </c>
      <c r="AC5" s="46">
        <v>0</v>
      </c>
      <c r="AD5" s="46">
        <v>0</v>
      </c>
      <c r="AE5" s="46">
        <v>0</v>
      </c>
      <c r="AF5" s="46">
        <v>0</v>
      </c>
      <c r="AG5" s="46">
        <v>1</v>
      </c>
      <c r="AH5" s="46">
        <v>0</v>
      </c>
      <c r="AI5" s="46">
        <v>0</v>
      </c>
      <c r="AJ5" s="12">
        <f t="shared" si="3"/>
        <v>12</v>
      </c>
      <c r="AK5" s="36"/>
    </row>
    <row r="6" spans="1:37" ht="15.5">
      <c r="A6" s="195"/>
      <c r="B6" s="5">
        <v>1</v>
      </c>
      <c r="C6" s="1" t="s">
        <v>98</v>
      </c>
      <c r="D6" s="2">
        <v>18.600000000000001</v>
      </c>
      <c r="E6" s="2">
        <v>13.38</v>
      </c>
      <c r="F6" s="2">
        <v>12.11</v>
      </c>
      <c r="G6" s="3">
        <v>10.09</v>
      </c>
      <c r="H6" s="3">
        <v>8.3000000000000007</v>
      </c>
      <c r="I6" s="3">
        <v>9.81</v>
      </c>
      <c r="J6" s="3">
        <v>10.93</v>
      </c>
      <c r="K6" s="3">
        <v>16.47</v>
      </c>
      <c r="L6" s="3">
        <v>50.29</v>
      </c>
      <c r="M6" s="3">
        <v>7.76</v>
      </c>
      <c r="N6" s="2">
        <f t="shared" si="0"/>
        <v>15.773999999999997</v>
      </c>
      <c r="O6" s="47">
        <f t="shared" si="1"/>
        <v>0.12</v>
      </c>
      <c r="P6" s="38">
        <f t="shared" si="2"/>
        <v>17.666879999999999</v>
      </c>
      <c r="Q6" s="56"/>
      <c r="S6" s="197"/>
      <c r="T6" s="40" t="s">
        <v>27</v>
      </c>
      <c r="U6" s="42" t="s">
        <v>46</v>
      </c>
      <c r="V6" s="36"/>
      <c r="W6" s="1" t="s">
        <v>98</v>
      </c>
      <c r="X6" s="46">
        <v>5</v>
      </c>
      <c r="Y6" s="46">
        <v>4</v>
      </c>
      <c r="Z6" s="46">
        <v>2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6">
        <v>1</v>
      </c>
      <c r="AH6" s="46">
        <v>0</v>
      </c>
      <c r="AI6" s="46">
        <v>0</v>
      </c>
      <c r="AJ6" s="12">
        <f t="shared" si="3"/>
        <v>12</v>
      </c>
      <c r="AK6" s="36"/>
    </row>
    <row r="7" spans="1:37" ht="15.5">
      <c r="A7" s="195"/>
      <c r="B7" s="5">
        <v>1</v>
      </c>
      <c r="C7" s="1" t="s">
        <v>99</v>
      </c>
      <c r="D7" s="2">
        <v>18.309999999999999</v>
      </c>
      <c r="E7" s="2">
        <v>5.25</v>
      </c>
      <c r="F7" s="2">
        <v>16.87</v>
      </c>
      <c r="G7" s="3">
        <v>8.25</v>
      </c>
      <c r="H7" s="3">
        <v>10.210000000000001</v>
      </c>
      <c r="I7" s="3">
        <v>10.6</v>
      </c>
      <c r="J7" s="3">
        <v>9.4</v>
      </c>
      <c r="K7" s="3">
        <v>62.77</v>
      </c>
      <c r="L7" s="3">
        <v>40.799999999999997</v>
      </c>
      <c r="M7" s="3">
        <v>5.58</v>
      </c>
      <c r="N7" s="2">
        <f t="shared" si="0"/>
        <v>18.803999999999998</v>
      </c>
      <c r="O7" s="47">
        <f t="shared" si="1"/>
        <v>0.12</v>
      </c>
      <c r="P7" s="38">
        <f t="shared" si="2"/>
        <v>21.060480000000002</v>
      </c>
      <c r="Q7" s="56"/>
      <c r="S7" s="197"/>
      <c r="T7" s="41" t="s">
        <v>28</v>
      </c>
      <c r="U7" s="42" t="s">
        <v>48</v>
      </c>
      <c r="V7" s="36"/>
      <c r="W7" s="1" t="s">
        <v>99</v>
      </c>
      <c r="X7" s="46">
        <v>5</v>
      </c>
      <c r="Y7" s="46">
        <v>4</v>
      </c>
      <c r="Z7" s="46">
        <v>2</v>
      </c>
      <c r="AA7" s="46">
        <v>0</v>
      </c>
      <c r="AB7" s="46">
        <v>0</v>
      </c>
      <c r="AC7" s="46">
        <v>0</v>
      </c>
      <c r="AD7" s="46">
        <v>0</v>
      </c>
      <c r="AE7" s="46">
        <v>0</v>
      </c>
      <c r="AF7" s="46">
        <v>0</v>
      </c>
      <c r="AG7" s="46">
        <v>1</v>
      </c>
      <c r="AH7" s="46">
        <v>0</v>
      </c>
      <c r="AI7" s="46">
        <v>0</v>
      </c>
      <c r="AJ7" s="12">
        <f t="shared" si="3"/>
        <v>12</v>
      </c>
      <c r="AK7" s="36"/>
    </row>
    <row r="8" spans="1:37" ht="15.5">
      <c r="A8" s="195"/>
      <c r="B8" s="5">
        <v>2</v>
      </c>
      <c r="C8" s="1" t="s">
        <v>100</v>
      </c>
      <c r="D8" s="2">
        <v>24.58</v>
      </c>
      <c r="E8" s="2">
        <v>25.16</v>
      </c>
      <c r="F8" s="2">
        <v>38.35</v>
      </c>
      <c r="G8" s="3">
        <v>34.380000000000003</v>
      </c>
      <c r="H8" s="3">
        <v>30.17</v>
      </c>
      <c r="I8" s="3">
        <v>20.14</v>
      </c>
      <c r="J8" s="3">
        <v>22.28</v>
      </c>
      <c r="K8" s="3">
        <v>61.78</v>
      </c>
      <c r="L8" s="3">
        <v>58.25</v>
      </c>
      <c r="M8" s="3">
        <v>29.17</v>
      </c>
      <c r="N8" s="2">
        <f t="shared" si="0"/>
        <v>34.426000000000002</v>
      </c>
      <c r="O8" s="47">
        <f t="shared" si="1"/>
        <v>0.12</v>
      </c>
      <c r="P8" s="38">
        <f t="shared" si="2"/>
        <v>38.557120000000005</v>
      </c>
      <c r="Q8" s="56"/>
      <c r="S8" s="197"/>
      <c r="T8" s="41" t="s">
        <v>29</v>
      </c>
      <c r="U8" s="42" t="s">
        <v>50</v>
      </c>
      <c r="V8" s="36"/>
      <c r="W8" s="1" t="s">
        <v>100</v>
      </c>
      <c r="X8" s="46">
        <v>5</v>
      </c>
      <c r="Y8" s="46">
        <v>4</v>
      </c>
      <c r="Z8" s="46">
        <v>2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1</v>
      </c>
      <c r="AH8" s="46">
        <v>0</v>
      </c>
      <c r="AI8" s="46">
        <v>0</v>
      </c>
      <c r="AJ8" s="12">
        <f t="shared" si="3"/>
        <v>12</v>
      </c>
      <c r="AK8" s="36"/>
    </row>
    <row r="9" spans="1:37" ht="15.5">
      <c r="A9" s="195"/>
      <c r="B9" s="5">
        <v>1</v>
      </c>
      <c r="C9" s="1" t="s">
        <v>101</v>
      </c>
      <c r="D9" s="2">
        <v>39.26</v>
      </c>
      <c r="E9" s="2">
        <v>54.5</v>
      </c>
      <c r="F9" s="2">
        <v>40.46</v>
      </c>
      <c r="G9" s="3">
        <v>42.31</v>
      </c>
      <c r="H9" s="3">
        <v>35.24</v>
      </c>
      <c r="I9" s="3">
        <v>44.52</v>
      </c>
      <c r="J9" s="3">
        <v>35.81</v>
      </c>
      <c r="K9" s="3">
        <v>39.299999999999997</v>
      </c>
      <c r="L9" s="3">
        <v>69.23</v>
      </c>
      <c r="M9" s="3">
        <v>40.380000000000003</v>
      </c>
      <c r="N9" s="2">
        <f t="shared" si="0"/>
        <v>44.101000000000006</v>
      </c>
      <c r="O9" s="47">
        <f t="shared" si="1"/>
        <v>0.12</v>
      </c>
      <c r="P9" s="38">
        <f t="shared" si="2"/>
        <v>49.39312000000001</v>
      </c>
      <c r="Q9" s="56"/>
      <c r="S9" s="197"/>
      <c r="T9" s="41" t="s">
        <v>30</v>
      </c>
      <c r="U9" s="42" t="s">
        <v>52</v>
      </c>
      <c r="V9" s="36"/>
      <c r="W9" s="1" t="s">
        <v>101</v>
      </c>
      <c r="X9" s="46">
        <v>5</v>
      </c>
      <c r="Y9" s="46">
        <v>4</v>
      </c>
      <c r="Z9" s="46">
        <v>2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1</v>
      </c>
      <c r="AH9" s="46">
        <v>0</v>
      </c>
      <c r="AI9" s="46">
        <v>0</v>
      </c>
      <c r="AJ9" s="12">
        <f t="shared" si="3"/>
        <v>12</v>
      </c>
      <c r="AK9" s="36"/>
    </row>
    <row r="10" spans="1:37" ht="15.5">
      <c r="A10" s="195"/>
      <c r="B10" s="5">
        <v>1</v>
      </c>
      <c r="C10" s="1" t="s">
        <v>102</v>
      </c>
      <c r="D10" s="2">
        <v>10.16</v>
      </c>
      <c r="E10" s="2">
        <v>26</v>
      </c>
      <c r="F10" s="2">
        <v>23.89</v>
      </c>
      <c r="G10" s="3">
        <v>21.65</v>
      </c>
      <c r="H10" s="3">
        <v>22.38</v>
      </c>
      <c r="I10" s="3">
        <v>20.49</v>
      </c>
      <c r="J10" s="3">
        <v>19.809999999999999</v>
      </c>
      <c r="K10" s="3">
        <v>25.65</v>
      </c>
      <c r="L10" s="3">
        <v>46.41</v>
      </c>
      <c r="M10" s="3">
        <v>28.67</v>
      </c>
      <c r="N10" s="2">
        <f t="shared" si="0"/>
        <v>24.510999999999996</v>
      </c>
      <c r="O10" s="47">
        <f t="shared" si="1"/>
        <v>0.12</v>
      </c>
      <c r="P10" s="38">
        <f t="shared" si="2"/>
        <v>27.452319999999997</v>
      </c>
      <c r="Q10" s="56"/>
      <c r="S10" s="197"/>
      <c r="T10" s="41" t="s">
        <v>31</v>
      </c>
      <c r="U10" s="42" t="s">
        <v>54</v>
      </c>
      <c r="V10" s="36"/>
      <c r="W10" s="1" t="s">
        <v>102</v>
      </c>
      <c r="X10" s="46">
        <v>5</v>
      </c>
      <c r="Y10" s="46">
        <v>4</v>
      </c>
      <c r="Z10" s="46">
        <v>2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1</v>
      </c>
      <c r="AH10" s="46">
        <v>0</v>
      </c>
      <c r="AI10" s="46">
        <v>0</v>
      </c>
      <c r="AJ10" s="12">
        <f t="shared" si="3"/>
        <v>12</v>
      </c>
      <c r="AK10" s="36"/>
    </row>
    <row r="11" spans="1:37" ht="15.5">
      <c r="A11" s="195"/>
      <c r="B11" s="5">
        <v>1</v>
      </c>
      <c r="C11" s="1" t="s">
        <v>103</v>
      </c>
      <c r="D11" s="2">
        <v>7.28</v>
      </c>
      <c r="E11" s="2">
        <v>8.3800000000000008</v>
      </c>
      <c r="F11" s="2">
        <v>5.23</v>
      </c>
      <c r="G11" s="3">
        <v>5.31</v>
      </c>
      <c r="H11" s="3">
        <v>5.31</v>
      </c>
      <c r="I11" s="3">
        <v>4.2300000000000004</v>
      </c>
      <c r="J11" s="3">
        <v>4.62</v>
      </c>
      <c r="K11" s="3">
        <v>5.91</v>
      </c>
      <c r="L11" s="3">
        <v>20.36</v>
      </c>
      <c r="M11" s="3">
        <v>6.62</v>
      </c>
      <c r="N11" s="2">
        <f t="shared" si="0"/>
        <v>7.3250000000000002</v>
      </c>
      <c r="O11" s="47">
        <f t="shared" si="1"/>
        <v>0.12</v>
      </c>
      <c r="P11" s="38">
        <f t="shared" si="2"/>
        <v>8.2040000000000006</v>
      </c>
      <c r="Q11" s="56"/>
      <c r="S11" s="197"/>
      <c r="T11" s="41" t="s">
        <v>32</v>
      </c>
      <c r="U11" s="42" t="s">
        <v>56</v>
      </c>
      <c r="V11" s="36"/>
      <c r="W11" s="1" t="s">
        <v>103</v>
      </c>
      <c r="X11" s="46">
        <v>5</v>
      </c>
      <c r="Y11" s="46">
        <v>4</v>
      </c>
      <c r="Z11" s="46">
        <v>2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1</v>
      </c>
      <c r="AH11" s="46">
        <v>0</v>
      </c>
      <c r="AI11" s="46">
        <v>0</v>
      </c>
      <c r="AJ11" s="12">
        <f t="shared" si="3"/>
        <v>12</v>
      </c>
      <c r="AK11" s="36"/>
    </row>
    <row r="12" spans="1:37" ht="15.5">
      <c r="A12" s="195"/>
      <c r="B12" s="5">
        <v>1</v>
      </c>
      <c r="C12" s="1" t="s">
        <v>104</v>
      </c>
      <c r="D12" s="2">
        <v>23.58</v>
      </c>
      <c r="E12" s="2">
        <v>20.39</v>
      </c>
      <c r="F12" s="2">
        <v>21.93</v>
      </c>
      <c r="G12" s="3">
        <v>23.78</v>
      </c>
      <c r="H12" s="3">
        <v>28.87</v>
      </c>
      <c r="I12" s="3">
        <v>20.81</v>
      </c>
      <c r="J12" s="3">
        <v>18.91</v>
      </c>
      <c r="K12" s="3">
        <v>19.62</v>
      </c>
      <c r="L12" s="3">
        <v>12.5</v>
      </c>
      <c r="M12" s="3">
        <v>23.88</v>
      </c>
      <c r="N12" s="2">
        <f t="shared" si="0"/>
        <v>21.427</v>
      </c>
      <c r="O12" s="47">
        <f t="shared" si="1"/>
        <v>0.21</v>
      </c>
      <c r="P12" s="38">
        <f t="shared" si="2"/>
        <v>25.926669999999998</v>
      </c>
      <c r="Q12" s="56"/>
      <c r="S12" s="197"/>
      <c r="T12" s="41" t="s">
        <v>33</v>
      </c>
      <c r="U12" s="6" t="s">
        <v>58</v>
      </c>
      <c r="V12" s="36"/>
      <c r="W12" s="50" t="s">
        <v>104</v>
      </c>
      <c r="X12" s="51">
        <v>5</v>
      </c>
      <c r="Y12" s="51">
        <v>4</v>
      </c>
      <c r="Z12" s="51">
        <v>2</v>
      </c>
      <c r="AA12" s="51">
        <v>0</v>
      </c>
      <c r="AB12" s="51">
        <v>9</v>
      </c>
      <c r="AC12" s="51">
        <v>0</v>
      </c>
      <c r="AD12" s="51">
        <v>0</v>
      </c>
      <c r="AE12" s="51">
        <v>0</v>
      </c>
      <c r="AF12" s="51">
        <v>0</v>
      </c>
      <c r="AG12" s="51">
        <v>1</v>
      </c>
      <c r="AH12" s="46">
        <v>0</v>
      </c>
      <c r="AI12" s="46">
        <v>0</v>
      </c>
      <c r="AJ12" s="26">
        <f t="shared" si="3"/>
        <v>21</v>
      </c>
      <c r="AK12" s="36"/>
    </row>
    <row r="13" spans="1:37">
      <c r="N13" s="198" t="s">
        <v>105</v>
      </c>
      <c r="O13" s="198"/>
      <c r="P13" s="38">
        <f>SUM(P2:P12)/60</f>
        <v>4.1835723333333341</v>
      </c>
      <c r="Q13" s="56"/>
      <c r="S13" s="36"/>
      <c r="T13" s="36"/>
      <c r="U13" s="36"/>
      <c r="V13" s="36"/>
      <c r="W13" s="52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4"/>
      <c r="AK13" s="36"/>
    </row>
    <row r="14" spans="1:37">
      <c r="N14" s="199" t="s">
        <v>67</v>
      </c>
      <c r="O14" s="199"/>
      <c r="P14" s="48">
        <v>0.05</v>
      </c>
      <c r="Q14" s="5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</row>
    <row r="15" spans="1:37">
      <c r="N15" s="193" t="s">
        <v>106</v>
      </c>
      <c r="O15" s="193"/>
      <c r="P15" s="49">
        <f>P13*(P14+1)</f>
        <v>4.3927509500000008</v>
      </c>
      <c r="Q15" s="59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</row>
    <row r="16" spans="1:37" ht="15.5">
      <c r="A16" s="160" t="s">
        <v>2</v>
      </c>
      <c r="B16" s="161" t="str">
        <f t="shared" ref="B16:B27" si="4">N1</f>
        <v>TN PROM</v>
      </c>
      <c r="C16" s="140" t="str">
        <f t="shared" ref="C16:C27" si="5">O1</f>
        <v xml:space="preserve">Suplementos </v>
      </c>
      <c r="D16" s="160" t="str">
        <f t="shared" ref="D16:D27" si="6">P1</f>
        <v xml:space="preserve">T ASIGNADO </v>
      </c>
      <c r="O16" s="55"/>
      <c r="P16" s="56"/>
      <c r="Q16" s="56"/>
    </row>
    <row r="17" spans="1:18" ht="15.5">
      <c r="A17" s="155" t="s">
        <v>94</v>
      </c>
      <c r="B17" s="189">
        <f>N2</f>
        <v>15.379000000000001</v>
      </c>
      <c r="C17" s="145">
        <f t="shared" si="5"/>
        <v>0.12</v>
      </c>
      <c r="D17" s="156">
        <f t="shared" si="6"/>
        <v>17.224480000000003</v>
      </c>
      <c r="M17" s="150"/>
      <c r="N17" s="228"/>
      <c r="O17" s="228"/>
      <c r="P17" s="151"/>
      <c r="Q17" s="150"/>
      <c r="R17" s="150"/>
    </row>
    <row r="18" spans="1:18" ht="15.5">
      <c r="A18" s="155" t="s">
        <v>95</v>
      </c>
      <c r="B18" s="156">
        <f t="shared" si="4"/>
        <v>11.351000000000001</v>
      </c>
      <c r="C18" s="145">
        <f t="shared" si="5"/>
        <v>0.21</v>
      </c>
      <c r="D18" s="156">
        <f t="shared" si="6"/>
        <v>13.734710000000002</v>
      </c>
      <c r="F18" s="36" t="s">
        <v>146</v>
      </c>
      <c r="G18" s="36"/>
      <c r="H18" s="36"/>
      <c r="I18" s="36"/>
      <c r="J18" s="36"/>
      <c r="K18" s="36"/>
      <c r="L18" s="36"/>
      <c r="M18" s="36"/>
      <c r="N18" s="229"/>
      <c r="O18" s="229"/>
      <c r="P18" s="152"/>
      <c r="Q18" s="150"/>
      <c r="R18" s="150"/>
    </row>
    <row r="19" spans="1:18" ht="15.5">
      <c r="A19" s="155" t="s">
        <v>96</v>
      </c>
      <c r="B19" s="156">
        <f t="shared" si="4"/>
        <v>15.435000000000002</v>
      </c>
      <c r="C19" s="145">
        <f t="shared" si="5"/>
        <v>0.12</v>
      </c>
      <c r="D19" s="156">
        <f t="shared" si="6"/>
        <v>17.287200000000006</v>
      </c>
      <c r="F19" s="194" t="s">
        <v>149</v>
      </c>
      <c r="G19" s="194"/>
      <c r="H19" s="194"/>
      <c r="I19" s="194"/>
      <c r="J19" s="194"/>
      <c r="K19" s="194"/>
      <c r="L19" s="194"/>
      <c r="M19" s="194"/>
      <c r="N19" s="230"/>
      <c r="O19" s="230"/>
      <c r="P19" s="153"/>
      <c r="Q19" s="150"/>
      <c r="R19" s="150"/>
    </row>
    <row r="20" spans="1:18" ht="15.5">
      <c r="A20" s="155" t="s">
        <v>97</v>
      </c>
      <c r="B20" s="156">
        <f t="shared" si="4"/>
        <v>12.952999999999999</v>
      </c>
      <c r="C20" s="145">
        <f t="shared" si="5"/>
        <v>0.12</v>
      </c>
      <c r="D20" s="156">
        <f t="shared" si="6"/>
        <v>14.50736</v>
      </c>
      <c r="F20" s="194"/>
      <c r="G20" s="194"/>
      <c r="H20" s="194"/>
      <c r="I20" s="194"/>
      <c r="J20" s="194"/>
      <c r="K20" s="194"/>
      <c r="L20" s="194"/>
      <c r="M20" s="194"/>
      <c r="N20" s="150"/>
      <c r="O20" s="150"/>
      <c r="P20" s="150"/>
      <c r="Q20" s="150"/>
      <c r="R20" s="150"/>
    </row>
    <row r="21" spans="1:18" ht="15.5">
      <c r="A21" s="155" t="s">
        <v>98</v>
      </c>
      <c r="B21" s="156">
        <f t="shared" si="4"/>
        <v>15.773999999999997</v>
      </c>
      <c r="C21" s="145">
        <f t="shared" si="5"/>
        <v>0.12</v>
      </c>
      <c r="D21" s="156">
        <f t="shared" si="6"/>
        <v>17.666879999999999</v>
      </c>
      <c r="F21" s="194"/>
      <c r="G21" s="194"/>
      <c r="H21" s="194"/>
      <c r="I21" s="194"/>
      <c r="J21" s="194"/>
      <c r="K21" s="194"/>
      <c r="L21" s="194"/>
      <c r="M21" s="194"/>
      <c r="N21" s="150"/>
      <c r="O21" s="150"/>
      <c r="P21" s="150"/>
      <c r="Q21" s="150"/>
      <c r="R21" s="150"/>
    </row>
    <row r="22" spans="1:18" ht="15.5">
      <c r="A22" s="155" t="s">
        <v>99</v>
      </c>
      <c r="B22" s="156">
        <f t="shared" si="4"/>
        <v>18.803999999999998</v>
      </c>
      <c r="C22" s="145">
        <f t="shared" si="5"/>
        <v>0.12</v>
      </c>
      <c r="D22" s="156">
        <f t="shared" si="6"/>
        <v>21.060480000000002</v>
      </c>
      <c r="F22" s="194"/>
      <c r="G22" s="194"/>
      <c r="H22" s="194"/>
      <c r="I22" s="194"/>
      <c r="J22" s="194"/>
      <c r="K22" s="194"/>
      <c r="L22" s="194"/>
      <c r="M22" s="194"/>
      <c r="N22" s="150"/>
      <c r="O22" s="150"/>
      <c r="P22" s="150"/>
      <c r="Q22" s="150"/>
      <c r="R22" s="150"/>
    </row>
    <row r="23" spans="1:18" ht="15.5">
      <c r="A23" s="155" t="s">
        <v>100</v>
      </c>
      <c r="B23" s="156">
        <f t="shared" si="4"/>
        <v>34.426000000000002</v>
      </c>
      <c r="C23" s="145">
        <f t="shared" si="5"/>
        <v>0.12</v>
      </c>
      <c r="D23" s="156">
        <f t="shared" si="6"/>
        <v>38.557120000000005</v>
      </c>
    </row>
    <row r="24" spans="1:18" ht="15.5">
      <c r="A24" s="155" t="s">
        <v>101</v>
      </c>
      <c r="B24" s="156">
        <f t="shared" si="4"/>
        <v>44.101000000000006</v>
      </c>
      <c r="C24" s="145">
        <f t="shared" si="5"/>
        <v>0.12</v>
      </c>
      <c r="D24" s="156">
        <f t="shared" si="6"/>
        <v>49.39312000000001</v>
      </c>
      <c r="G24" s="36"/>
      <c r="H24" s="36"/>
      <c r="I24" s="36"/>
      <c r="J24" s="36"/>
      <c r="K24" s="36"/>
    </row>
    <row r="25" spans="1:18" ht="15.5">
      <c r="A25" s="155" t="s">
        <v>102</v>
      </c>
      <c r="B25" s="156">
        <f t="shared" si="4"/>
        <v>24.510999999999996</v>
      </c>
      <c r="C25" s="145">
        <f t="shared" si="5"/>
        <v>0.12</v>
      </c>
      <c r="D25" s="156">
        <f t="shared" si="6"/>
        <v>27.452319999999997</v>
      </c>
      <c r="F25" s="36"/>
      <c r="G25" s="36"/>
      <c r="H25" s="36"/>
      <c r="I25" s="36"/>
      <c r="J25" s="36"/>
      <c r="K25" s="36"/>
    </row>
    <row r="26" spans="1:18" ht="15.5">
      <c r="A26" s="155" t="s">
        <v>103</v>
      </c>
      <c r="B26" s="156">
        <f t="shared" si="4"/>
        <v>7.3250000000000002</v>
      </c>
      <c r="C26" s="145">
        <f t="shared" si="5"/>
        <v>0.12</v>
      </c>
      <c r="D26" s="156">
        <f t="shared" si="6"/>
        <v>8.2040000000000006</v>
      </c>
      <c r="F26" s="36"/>
      <c r="G26" s="36"/>
      <c r="H26" s="36"/>
      <c r="I26" s="36"/>
      <c r="J26" s="36"/>
      <c r="K26" s="36"/>
    </row>
    <row r="27" spans="1:18" ht="15.5">
      <c r="A27" s="155" t="s">
        <v>104</v>
      </c>
      <c r="B27" s="156">
        <f t="shared" si="4"/>
        <v>21.427</v>
      </c>
      <c r="C27" s="145">
        <f t="shared" si="5"/>
        <v>0.21</v>
      </c>
      <c r="D27" s="156">
        <f t="shared" si="6"/>
        <v>25.926669999999998</v>
      </c>
      <c r="F27" s="187" t="s">
        <v>147</v>
      </c>
      <c r="G27" s="188">
        <f>((2*HISTORICO!E12)/(0.05*HISTORICO!E13))^2</f>
        <v>2.5530713247626906</v>
      </c>
      <c r="H27" s="36"/>
      <c r="I27" s="36"/>
      <c r="J27" s="36"/>
      <c r="K27" s="36"/>
    </row>
    <row r="28" spans="1:18">
      <c r="A28" s="127"/>
      <c r="B28" s="231" t="s">
        <v>105</v>
      </c>
      <c r="C28" s="232"/>
      <c r="D28" s="157">
        <f>SUM(D17:D27)/60</f>
        <v>4.1835723333333341</v>
      </c>
      <c r="F28" s="36"/>
      <c r="G28" s="36"/>
      <c r="H28" s="36"/>
      <c r="I28" s="36"/>
      <c r="J28" s="36"/>
      <c r="K28" s="36"/>
    </row>
    <row r="29" spans="1:18">
      <c r="A29" s="127"/>
      <c r="B29" s="191" t="s">
        <v>67</v>
      </c>
      <c r="C29" s="191"/>
      <c r="D29" s="158">
        <v>0.05</v>
      </c>
    </row>
    <row r="30" spans="1:18">
      <c r="A30" s="127"/>
      <c r="B30" s="192" t="s">
        <v>106</v>
      </c>
      <c r="C30" s="192"/>
      <c r="D30" s="159">
        <f>D28*(D29+1)</f>
        <v>4.3927509500000008</v>
      </c>
    </row>
  </sheetData>
  <mergeCells count="13">
    <mergeCell ref="B29:C29"/>
    <mergeCell ref="B30:C30"/>
    <mergeCell ref="A2:A12"/>
    <mergeCell ref="S1:S2"/>
    <mergeCell ref="S3:S12"/>
    <mergeCell ref="N13:O13"/>
    <mergeCell ref="N14:O14"/>
    <mergeCell ref="N17:O17"/>
    <mergeCell ref="N18:O18"/>
    <mergeCell ref="N19:O19"/>
    <mergeCell ref="N15:O15"/>
    <mergeCell ref="B28:C28"/>
    <mergeCell ref="F19:M22"/>
  </mergeCells>
  <pageMargins left="0.25" right="0.25" top="0.75" bottom="0.75" header="0.3" footer="0.3"/>
  <pageSetup paperSize="9" scale="2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D84C9-8D53-4D07-8032-F4CC42C9BCB5}">
  <dimension ref="A1:T80"/>
  <sheetViews>
    <sheetView workbookViewId="0">
      <selection activeCell="C5" sqref="C5"/>
    </sheetView>
  </sheetViews>
  <sheetFormatPr baseColWidth="10" defaultRowHeight="14.5"/>
  <cols>
    <col min="2" max="2" width="14.7265625" customWidth="1"/>
    <col min="3" max="3" width="7.81640625" customWidth="1"/>
    <col min="4" max="4" width="8.1796875" customWidth="1"/>
    <col min="5" max="8" width="7.453125" customWidth="1"/>
    <col min="9" max="9" width="8.81640625" customWidth="1"/>
    <col min="10" max="10" width="7.453125" customWidth="1"/>
    <col min="11" max="11" width="8.81640625" customWidth="1"/>
    <col min="12" max="15" width="7.453125" customWidth="1"/>
  </cols>
  <sheetData>
    <row r="1" spans="1:20" ht="18.5" thickBot="1">
      <c r="A1" s="233" t="s">
        <v>129</v>
      </c>
      <c r="B1" s="234"/>
      <c r="C1" s="235" t="s">
        <v>79</v>
      </c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7"/>
    </row>
    <row r="2" spans="1:20" ht="71" thickBot="1">
      <c r="A2" s="162" t="s">
        <v>130</v>
      </c>
      <c r="B2" s="163" t="s">
        <v>131</v>
      </c>
      <c r="C2" s="164">
        <v>5</v>
      </c>
      <c r="D2" s="164">
        <v>1</v>
      </c>
      <c r="E2" s="164">
        <v>1.3</v>
      </c>
      <c r="F2" s="164">
        <v>1.5</v>
      </c>
      <c r="G2" s="164">
        <v>1.4</v>
      </c>
      <c r="H2" s="164">
        <v>3</v>
      </c>
      <c r="I2" s="164">
        <v>4.5</v>
      </c>
      <c r="J2" s="164">
        <v>1.7</v>
      </c>
      <c r="K2" s="164">
        <v>2</v>
      </c>
      <c r="L2" s="164">
        <v>4</v>
      </c>
      <c r="M2" s="164">
        <v>7</v>
      </c>
      <c r="N2" s="164">
        <v>4.3</v>
      </c>
      <c r="O2" s="165">
        <v>8</v>
      </c>
      <c r="P2" s="166" t="s">
        <v>132</v>
      </c>
    </row>
    <row r="3" spans="1:20">
      <c r="A3" s="167" t="s">
        <v>133</v>
      </c>
      <c r="B3" s="167">
        <v>1</v>
      </c>
      <c r="C3" s="168">
        <f>'[1]REFILADO '!$AA$23</f>
        <v>7.7241560000000007</v>
      </c>
      <c r="D3" s="168">
        <f>'[1]REFILADO '!$AA$23</f>
        <v>7.7241560000000007</v>
      </c>
      <c r="E3" s="168">
        <f>'[1]REFILADO '!$AA$23</f>
        <v>7.7241560000000007</v>
      </c>
      <c r="F3" s="168">
        <f>'[1]REFILADO '!$AA$23</f>
        <v>7.7241560000000007</v>
      </c>
      <c r="G3" s="168">
        <f>'[1]REFILADO '!$AA$23</f>
        <v>7.7241560000000007</v>
      </c>
      <c r="H3" s="168">
        <f>'[1]REFILADO '!$AA$23</f>
        <v>7.7241560000000007</v>
      </c>
      <c r="I3" s="168">
        <f>'[1]REFILADO '!$AA$23</f>
        <v>7.7241560000000007</v>
      </c>
      <c r="J3" s="168">
        <f>'[1]REFILADO '!$AA$23</f>
        <v>7.7241560000000007</v>
      </c>
      <c r="K3" s="168">
        <f>'[1]REFILADO '!$AA$23</f>
        <v>7.7241560000000007</v>
      </c>
      <c r="L3" s="168">
        <f>'[1]REFILADO '!$AA$23</f>
        <v>7.7241560000000007</v>
      </c>
      <c r="M3" s="168">
        <f>'[1]REFILADO '!$AA$23</f>
        <v>7.7241560000000007</v>
      </c>
      <c r="N3" s="168">
        <f>'[1]REFILADO '!$AA$23</f>
        <v>7.7241560000000007</v>
      </c>
      <c r="O3" s="169">
        <f>'[1]REFILADO '!$AA$23</f>
        <v>7.7241560000000007</v>
      </c>
      <c r="P3" s="238">
        <f>SUM(C8:O8)</f>
        <v>51.158252752263174</v>
      </c>
    </row>
    <row r="4" spans="1:20">
      <c r="A4" s="170" t="s">
        <v>134</v>
      </c>
      <c r="B4" s="170">
        <v>1</v>
      </c>
      <c r="C4" s="38">
        <f>[1]LAMINADO!E102</f>
        <v>22.160788124999996</v>
      </c>
      <c r="D4" s="38">
        <f>LAMINADO!F102</f>
        <v>57.810164999999991</v>
      </c>
      <c r="E4" s="38">
        <f>LAMINADO!G102</f>
        <v>51.27129</v>
      </c>
      <c r="F4" s="38">
        <f>LAMINADO!H102</f>
        <v>45.351508125000002</v>
      </c>
      <c r="G4" s="38">
        <f>LAMINADO!I102</f>
        <v>46.783259249999993</v>
      </c>
      <c r="H4" s="38">
        <f>LAMINADO!J102</f>
        <v>29.279915875</v>
      </c>
      <c r="I4" s="38">
        <f>LAMINADO!K102</f>
        <v>22.530038054999999</v>
      </c>
      <c r="J4" s="38">
        <f>LAMINADO!L102</f>
        <v>42.837843300000003</v>
      </c>
      <c r="K4" s="38">
        <f>LAMINADO!M102</f>
        <v>32.9343</v>
      </c>
      <c r="L4" s="38">
        <f>LAMINADO!N102</f>
        <v>22.032936712500003</v>
      </c>
      <c r="M4" s="38">
        <f>LAMINADO!O102</f>
        <v>20.463453132500003</v>
      </c>
      <c r="N4" s="38">
        <f>LAMINADO!P102</f>
        <v>24.38600945844</v>
      </c>
      <c r="O4" s="38">
        <f>LAMINADO!Q102</f>
        <v>19.8363151</v>
      </c>
      <c r="P4" s="239"/>
    </row>
    <row r="5" spans="1:20" ht="15" thickBot="1">
      <c r="A5" s="171" t="s">
        <v>135</v>
      </c>
      <c r="B5" s="171">
        <v>2</v>
      </c>
      <c r="C5" s="172">
        <v>26.4</v>
      </c>
      <c r="D5" s="172">
        <v>26.4</v>
      </c>
      <c r="E5" s="172">
        <v>26.4</v>
      </c>
      <c r="F5" s="172">
        <v>26.4</v>
      </c>
      <c r="G5" s="172">
        <v>26.4</v>
      </c>
      <c r="H5" s="172">
        <v>26.4</v>
      </c>
      <c r="I5" s="172">
        <v>26.4</v>
      </c>
      <c r="J5" s="172">
        <v>26.4</v>
      </c>
      <c r="K5" s="172">
        <v>26.4</v>
      </c>
      <c r="L5" s="172">
        <v>26.4</v>
      </c>
      <c r="M5" s="172">
        <v>26.4</v>
      </c>
      <c r="N5" s="172">
        <v>26.4</v>
      </c>
      <c r="O5" s="172">
        <v>26.4</v>
      </c>
      <c r="P5" s="239"/>
    </row>
    <row r="6" spans="1:20">
      <c r="A6" s="173" t="s">
        <v>136</v>
      </c>
      <c r="B6" s="174">
        <f>SUM(B3:B5)</f>
        <v>4</v>
      </c>
      <c r="C6" s="175">
        <f>SUM(C3:C5)</f>
        <v>56.284944124999996</v>
      </c>
      <c r="D6" s="175">
        <f t="shared" ref="D6:O6" si="0">SUM(D3:D5)</f>
        <v>91.934320999999983</v>
      </c>
      <c r="E6" s="175">
        <f t="shared" si="0"/>
        <v>85.395445999999993</v>
      </c>
      <c r="F6" s="175">
        <f t="shared" si="0"/>
        <v>79.475664125000009</v>
      </c>
      <c r="G6" s="175">
        <f t="shared" si="0"/>
        <v>80.907415249999985</v>
      </c>
      <c r="H6" s="175">
        <f t="shared" si="0"/>
        <v>63.404071875</v>
      </c>
      <c r="I6" s="175">
        <f t="shared" si="0"/>
        <v>56.654194054999998</v>
      </c>
      <c r="J6" s="175">
        <f t="shared" si="0"/>
        <v>76.961999300000002</v>
      </c>
      <c r="K6" s="175">
        <f t="shared" si="0"/>
        <v>67.058456000000007</v>
      </c>
      <c r="L6" s="175">
        <f t="shared" si="0"/>
        <v>56.157092712500003</v>
      </c>
      <c r="M6" s="175">
        <f t="shared" si="0"/>
        <v>54.587609132500006</v>
      </c>
      <c r="N6" s="175">
        <f t="shared" si="0"/>
        <v>58.510165458439999</v>
      </c>
      <c r="O6" s="176">
        <f t="shared" si="0"/>
        <v>53.960471099999999</v>
      </c>
      <c r="P6" s="239"/>
    </row>
    <row r="7" spans="1:20">
      <c r="A7" s="177" t="s">
        <v>137</v>
      </c>
      <c r="B7" s="170" t="s">
        <v>138</v>
      </c>
      <c r="C7" s="178">
        <v>0.16800000000000001</v>
      </c>
      <c r="D7" s="178">
        <v>0.10299999999999999</v>
      </c>
      <c r="E7" s="178">
        <v>6.6000000000000003E-2</v>
      </c>
      <c r="F7" s="178">
        <v>6.4000000000000001E-2</v>
      </c>
      <c r="G7" s="178">
        <v>6.2E-2</v>
      </c>
      <c r="H7" s="178">
        <v>6.0999999999999999E-2</v>
      </c>
      <c r="I7" s="178">
        <v>4.4999999999999998E-2</v>
      </c>
      <c r="J7" s="178">
        <v>3.5000000000000003E-2</v>
      </c>
      <c r="K7" s="178">
        <v>3.1E-2</v>
      </c>
      <c r="L7" s="178">
        <v>2.8000000000000001E-2</v>
      </c>
      <c r="M7" s="178">
        <v>2.7E-2</v>
      </c>
      <c r="N7" s="178">
        <v>2.1999999999999999E-2</v>
      </c>
      <c r="O7" s="179">
        <v>1.7999999999999999E-2</v>
      </c>
      <c r="P7" s="239"/>
    </row>
    <row r="8" spans="1:20" ht="15" thickBot="1">
      <c r="A8" s="241" t="s">
        <v>139</v>
      </c>
      <c r="B8" s="242"/>
      <c r="C8" s="180">
        <f>C6*C7</f>
        <v>9.4558706130000001</v>
      </c>
      <c r="D8" s="180">
        <f t="shared" ref="D8:O8" si="1">D6*D7</f>
        <v>9.4692350629999975</v>
      </c>
      <c r="E8" s="180">
        <f t="shared" si="1"/>
        <v>5.6360994359999994</v>
      </c>
      <c r="F8" s="180">
        <f t="shared" si="1"/>
        <v>5.0864425040000008</v>
      </c>
      <c r="G8" s="180">
        <f t="shared" si="1"/>
        <v>5.0162597454999993</v>
      </c>
      <c r="H8" s="180">
        <f t="shared" si="1"/>
        <v>3.8676483843749998</v>
      </c>
      <c r="I8" s="180">
        <f t="shared" si="1"/>
        <v>2.5494387324749996</v>
      </c>
      <c r="J8" s="180">
        <f t="shared" si="1"/>
        <v>2.6936699755000002</v>
      </c>
      <c r="K8" s="180">
        <f t="shared" si="1"/>
        <v>2.0788121360000003</v>
      </c>
      <c r="L8" s="180">
        <f t="shared" si="1"/>
        <v>1.5723985959500002</v>
      </c>
      <c r="M8" s="180">
        <f t="shared" si="1"/>
        <v>1.4738654465775001</v>
      </c>
      <c r="N8" s="180">
        <f t="shared" si="1"/>
        <v>1.28722364008568</v>
      </c>
      <c r="O8" s="181">
        <f t="shared" si="1"/>
        <v>0.97128847979999988</v>
      </c>
      <c r="P8" s="240"/>
    </row>
    <row r="10" spans="1:20" ht="15" thickBot="1"/>
    <row r="11" spans="1:20" ht="24" customHeight="1" thickBot="1">
      <c r="A11" s="243" t="s">
        <v>78</v>
      </c>
      <c r="B11" s="247" t="s">
        <v>140</v>
      </c>
      <c r="C11" s="251" t="s">
        <v>143</v>
      </c>
      <c r="D11" s="252"/>
      <c r="E11" s="252"/>
      <c r="F11" s="252"/>
      <c r="G11" s="252"/>
      <c r="H11" s="252"/>
      <c r="I11" s="253" t="s">
        <v>145</v>
      </c>
      <c r="J11" s="246"/>
      <c r="K11" s="246"/>
      <c r="T11" s="183"/>
    </row>
    <row r="12" spans="1:20">
      <c r="A12" s="244"/>
      <c r="B12" s="248"/>
      <c r="C12" s="250" t="s">
        <v>141</v>
      </c>
      <c r="D12" s="250"/>
      <c r="E12" s="250" t="s">
        <v>142</v>
      </c>
      <c r="F12" s="250"/>
      <c r="G12" s="250" t="s">
        <v>93</v>
      </c>
      <c r="H12" s="250"/>
      <c r="I12" s="253"/>
      <c r="J12" s="246"/>
      <c r="K12" s="246"/>
      <c r="T12" s="183"/>
    </row>
    <row r="13" spans="1:20" ht="84" customHeight="1" thickBot="1">
      <c r="A13" s="245"/>
      <c r="B13" s="249"/>
      <c r="C13" s="185" t="s">
        <v>144</v>
      </c>
      <c r="D13" s="185" t="s">
        <v>81</v>
      </c>
      <c r="E13" s="185" t="s">
        <v>144</v>
      </c>
      <c r="F13" s="185" t="s">
        <v>81</v>
      </c>
      <c r="G13" s="185" t="s">
        <v>144</v>
      </c>
      <c r="H13" s="185" t="s">
        <v>81</v>
      </c>
      <c r="I13" s="253"/>
      <c r="J13" s="246"/>
      <c r="K13" s="246"/>
      <c r="T13" s="183"/>
    </row>
    <row r="14" spans="1:20">
      <c r="A14" s="46">
        <v>12</v>
      </c>
      <c r="B14" s="46">
        <v>1.5</v>
      </c>
      <c r="C14" s="46">
        <v>7.72</v>
      </c>
      <c r="D14" s="46">
        <v>1</v>
      </c>
      <c r="E14" s="38">
        <f>F4</f>
        <v>45.351508125000002</v>
      </c>
      <c r="F14" s="46">
        <v>1</v>
      </c>
      <c r="G14" s="38">
        <f>EMPAQUE!$D$30</f>
        <v>4.3927509500000008</v>
      </c>
      <c r="H14" s="46">
        <v>2</v>
      </c>
      <c r="I14" s="2">
        <f>C14+E14+G14</f>
        <v>57.464259075000001</v>
      </c>
      <c r="J14" s="137"/>
      <c r="K14" s="137"/>
      <c r="T14" s="183"/>
    </row>
    <row r="15" spans="1:20">
      <c r="A15" s="46">
        <v>15</v>
      </c>
      <c r="B15" s="46">
        <v>5</v>
      </c>
      <c r="C15" s="46">
        <v>7.72</v>
      </c>
      <c r="D15" s="46">
        <v>1</v>
      </c>
      <c r="E15" s="38">
        <f>C4</f>
        <v>22.160788124999996</v>
      </c>
      <c r="F15" s="46">
        <v>1</v>
      </c>
      <c r="G15" s="38">
        <f>EMPAQUE!$D$30</f>
        <v>4.3927509500000008</v>
      </c>
      <c r="H15" s="46">
        <v>2</v>
      </c>
      <c r="I15" s="2">
        <f t="shared" ref="I15:I21" si="2">C15+E15+G15</f>
        <v>34.273539074999995</v>
      </c>
      <c r="J15" s="137"/>
      <c r="K15" s="137"/>
      <c r="T15" s="183"/>
    </row>
    <row r="16" spans="1:20">
      <c r="A16" s="46">
        <v>18</v>
      </c>
      <c r="B16" s="46">
        <v>4.5</v>
      </c>
      <c r="C16" s="46">
        <v>7.72</v>
      </c>
      <c r="D16" s="46">
        <v>1</v>
      </c>
      <c r="E16" s="38">
        <f>I4</f>
        <v>22.530038054999999</v>
      </c>
      <c r="F16" s="46">
        <v>1</v>
      </c>
      <c r="G16" s="38">
        <f>EMPAQUE!$D$30</f>
        <v>4.3927509500000008</v>
      </c>
      <c r="H16" s="46">
        <v>2</v>
      </c>
      <c r="I16" s="2">
        <f t="shared" si="2"/>
        <v>34.642789004999997</v>
      </c>
      <c r="J16" s="137"/>
      <c r="K16" s="137"/>
      <c r="T16" s="183"/>
    </row>
    <row r="17" spans="1:20">
      <c r="A17" s="46">
        <v>20</v>
      </c>
      <c r="B17" s="46">
        <v>1</v>
      </c>
      <c r="C17" s="46">
        <v>7.72</v>
      </c>
      <c r="D17" s="46">
        <v>1</v>
      </c>
      <c r="E17" s="38">
        <f>D4</f>
        <v>57.810164999999991</v>
      </c>
      <c r="F17" s="46">
        <v>1</v>
      </c>
      <c r="G17" s="38">
        <f>EMPAQUE!$D$30</f>
        <v>4.3927509500000008</v>
      </c>
      <c r="H17" s="46">
        <v>2</v>
      </c>
      <c r="I17" s="2">
        <f t="shared" si="2"/>
        <v>69.922915950000004</v>
      </c>
      <c r="J17" s="137"/>
      <c r="K17" s="137"/>
      <c r="T17" s="183"/>
    </row>
    <row r="18" spans="1:20">
      <c r="A18" s="46">
        <v>23</v>
      </c>
      <c r="B18" s="46">
        <v>1.3</v>
      </c>
      <c r="C18" s="46">
        <v>7.72</v>
      </c>
      <c r="D18" s="46">
        <v>1</v>
      </c>
      <c r="E18" s="38">
        <f>E4</f>
        <v>51.27129</v>
      </c>
      <c r="F18" s="46">
        <v>1</v>
      </c>
      <c r="G18" s="38">
        <f>EMPAQUE!$D$30</f>
        <v>4.3927509500000008</v>
      </c>
      <c r="H18" s="46">
        <v>2</v>
      </c>
      <c r="I18" s="2">
        <f t="shared" si="2"/>
        <v>63.384040949999999</v>
      </c>
      <c r="J18" s="137"/>
      <c r="K18" s="137"/>
      <c r="T18" s="183"/>
    </row>
    <row r="19" spans="1:20">
      <c r="A19" s="46">
        <v>26</v>
      </c>
      <c r="B19" s="46">
        <v>5</v>
      </c>
      <c r="C19" s="46">
        <v>7.72</v>
      </c>
      <c r="D19" s="46">
        <v>1</v>
      </c>
      <c r="E19" s="38">
        <f>C4</f>
        <v>22.160788124999996</v>
      </c>
      <c r="F19" s="46">
        <v>1</v>
      </c>
      <c r="G19" s="38">
        <f>EMPAQUE!$D$30</f>
        <v>4.3927509500000008</v>
      </c>
      <c r="H19" s="46">
        <v>2</v>
      </c>
      <c r="I19" s="2">
        <f t="shared" si="2"/>
        <v>34.273539074999995</v>
      </c>
      <c r="J19" s="137"/>
      <c r="K19" s="137"/>
      <c r="T19" s="183"/>
    </row>
    <row r="20" spans="1:20">
      <c r="A20" s="46" t="s">
        <v>84</v>
      </c>
      <c r="B20" s="46">
        <v>5</v>
      </c>
      <c r="C20" s="46">
        <v>7.72</v>
      </c>
      <c r="D20" s="46">
        <v>1</v>
      </c>
      <c r="E20" s="38">
        <f>C4</f>
        <v>22.160788124999996</v>
      </c>
      <c r="F20" s="46">
        <v>1</v>
      </c>
      <c r="G20" s="38">
        <f>EMPAQUE!$D$30</f>
        <v>4.3927509500000008</v>
      </c>
      <c r="H20" s="46">
        <v>2</v>
      </c>
      <c r="I20" s="2">
        <f>C20+E20+G20</f>
        <v>34.273539074999995</v>
      </c>
      <c r="J20" s="137"/>
      <c r="K20" s="137"/>
      <c r="T20" s="183"/>
    </row>
    <row r="21" spans="1:20">
      <c r="A21" s="46">
        <v>30</v>
      </c>
      <c r="B21" s="46">
        <v>1.7</v>
      </c>
      <c r="C21" s="46">
        <v>7.72</v>
      </c>
      <c r="D21" s="46">
        <v>1</v>
      </c>
      <c r="E21" s="38">
        <f>J4</f>
        <v>42.837843300000003</v>
      </c>
      <c r="F21" s="46">
        <v>1</v>
      </c>
      <c r="G21" s="38">
        <f>EMPAQUE!$D$30</f>
        <v>4.3927509500000008</v>
      </c>
      <c r="H21" s="46">
        <v>2</v>
      </c>
      <c r="I21" s="2">
        <f t="shared" si="2"/>
        <v>54.950594250000002</v>
      </c>
      <c r="J21" s="137"/>
      <c r="K21" s="137"/>
      <c r="T21" s="183"/>
    </row>
    <row r="22" spans="1:20">
      <c r="H22" s="184"/>
      <c r="T22" s="183"/>
    </row>
    <row r="23" spans="1:20">
      <c r="H23" s="184"/>
      <c r="T23" s="183"/>
    </row>
    <row r="24" spans="1:20">
      <c r="T24" s="183"/>
    </row>
    <row r="25" spans="1:20">
      <c r="T25" s="183"/>
    </row>
    <row r="26" spans="1:20">
      <c r="T26" s="183"/>
    </row>
    <row r="27" spans="1:20">
      <c r="T27" s="183"/>
    </row>
    <row r="28" spans="1:20">
      <c r="T28" s="183"/>
    </row>
    <row r="29" spans="1:20">
      <c r="T29" s="183"/>
    </row>
    <row r="30" spans="1:20">
      <c r="T30" s="183"/>
    </row>
    <row r="31" spans="1:20">
      <c r="T31" s="183"/>
    </row>
    <row r="32" spans="1:20">
      <c r="T32" s="183"/>
    </row>
    <row r="33" spans="20:20">
      <c r="T33" s="183"/>
    </row>
    <row r="34" spans="20:20">
      <c r="T34" s="183"/>
    </row>
    <row r="35" spans="20:20">
      <c r="T35" s="183"/>
    </row>
    <row r="36" spans="20:20">
      <c r="T36" s="183"/>
    </row>
    <row r="37" spans="20:20">
      <c r="T37" s="183"/>
    </row>
    <row r="38" spans="20:20">
      <c r="T38" s="183"/>
    </row>
    <row r="39" spans="20:20">
      <c r="T39" s="183"/>
    </row>
    <row r="40" spans="20:20">
      <c r="T40" s="183"/>
    </row>
    <row r="41" spans="20:20">
      <c r="T41" s="183"/>
    </row>
    <row r="42" spans="20:20">
      <c r="T42" s="183"/>
    </row>
    <row r="43" spans="20:20">
      <c r="T43" s="183"/>
    </row>
    <row r="44" spans="20:20">
      <c r="T44" s="183"/>
    </row>
    <row r="45" spans="20:20">
      <c r="T45" s="183"/>
    </row>
    <row r="46" spans="20:20">
      <c r="T46" s="183"/>
    </row>
    <row r="47" spans="20:20">
      <c r="T47" s="183"/>
    </row>
    <row r="48" spans="20:20">
      <c r="T48" s="183"/>
    </row>
    <row r="49" spans="20:20">
      <c r="T49" s="183"/>
    </row>
    <row r="50" spans="20:20">
      <c r="T50" s="183"/>
    </row>
    <row r="51" spans="20:20">
      <c r="T51" s="183"/>
    </row>
    <row r="52" spans="20:20">
      <c r="T52" s="183"/>
    </row>
    <row r="53" spans="20:20">
      <c r="T53" s="183"/>
    </row>
    <row r="54" spans="20:20">
      <c r="T54" s="183"/>
    </row>
    <row r="55" spans="20:20">
      <c r="T55" s="183"/>
    </row>
    <row r="56" spans="20:20">
      <c r="T56" s="183"/>
    </row>
    <row r="57" spans="20:20">
      <c r="T57" s="183"/>
    </row>
    <row r="58" spans="20:20">
      <c r="T58" s="183"/>
    </row>
    <row r="59" spans="20:20">
      <c r="T59" s="183"/>
    </row>
    <row r="60" spans="20:20">
      <c r="T60" s="183"/>
    </row>
    <row r="61" spans="20:20">
      <c r="T61" s="183"/>
    </row>
    <row r="62" spans="20:20">
      <c r="T62" s="183"/>
    </row>
    <row r="63" spans="20:20">
      <c r="T63" s="183"/>
    </row>
    <row r="64" spans="20:20">
      <c r="T64" s="183"/>
    </row>
    <row r="65" spans="20:20">
      <c r="T65" s="183"/>
    </row>
    <row r="66" spans="20:20">
      <c r="T66" s="183"/>
    </row>
    <row r="67" spans="20:20">
      <c r="T67" s="183"/>
    </row>
    <row r="68" spans="20:20">
      <c r="T68" s="183"/>
    </row>
    <row r="69" spans="20:20">
      <c r="T69" s="182"/>
    </row>
    <row r="70" spans="20:20">
      <c r="T70" s="182"/>
    </row>
    <row r="71" spans="20:20">
      <c r="T71" s="182"/>
    </row>
    <row r="72" spans="20:20">
      <c r="T72" s="182"/>
    </row>
    <row r="73" spans="20:20">
      <c r="T73" s="182"/>
    </row>
    <row r="74" spans="20:20">
      <c r="T74" s="182"/>
    </row>
    <row r="75" spans="20:20">
      <c r="T75" s="182"/>
    </row>
    <row r="76" spans="20:20">
      <c r="T76" s="182"/>
    </row>
    <row r="77" spans="20:20">
      <c r="T77" s="182"/>
    </row>
    <row r="78" spans="20:20">
      <c r="T78" s="182"/>
    </row>
    <row r="79" spans="20:20">
      <c r="T79" s="182"/>
    </row>
    <row r="80" spans="20:20">
      <c r="T80" s="182"/>
    </row>
  </sheetData>
  <mergeCells count="13">
    <mergeCell ref="A1:B1"/>
    <mergeCell ref="C1:P1"/>
    <mergeCell ref="P3:P8"/>
    <mergeCell ref="A8:B8"/>
    <mergeCell ref="A11:A13"/>
    <mergeCell ref="J11:J13"/>
    <mergeCell ref="K11:K13"/>
    <mergeCell ref="B11:B13"/>
    <mergeCell ref="C12:D12"/>
    <mergeCell ref="E12:F12"/>
    <mergeCell ref="G12:H12"/>
    <mergeCell ref="C11:H11"/>
    <mergeCell ref="I11:I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BFB4C-854A-452C-9A11-31B5D8E00E54}">
  <sheetPr>
    <pageSetUpPr fitToPage="1"/>
  </sheetPr>
  <dimension ref="A1:K33"/>
  <sheetViews>
    <sheetView topLeftCell="C1" workbookViewId="0">
      <selection activeCell="L14" sqref="L14"/>
    </sheetView>
  </sheetViews>
  <sheetFormatPr baseColWidth="10" defaultColWidth="11.453125" defaultRowHeight="14.5"/>
  <cols>
    <col min="3" max="3" width="46" customWidth="1"/>
    <col min="4" max="11" width="14.26953125" customWidth="1"/>
  </cols>
  <sheetData>
    <row r="1" spans="1:11">
      <c r="A1" s="260" t="s">
        <v>107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</row>
    <row r="3" spans="1:11" ht="28.5" thickBot="1">
      <c r="A3" s="31" t="s">
        <v>0</v>
      </c>
      <c r="B3" s="32" t="s">
        <v>1</v>
      </c>
      <c r="C3" s="33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108</v>
      </c>
      <c r="I3" s="32" t="s">
        <v>109</v>
      </c>
      <c r="J3" s="32" t="s">
        <v>110</v>
      </c>
      <c r="K3" s="32" t="s">
        <v>10</v>
      </c>
    </row>
    <row r="4" spans="1:11">
      <c r="A4" s="254" t="s">
        <v>35</v>
      </c>
      <c r="B4" s="22">
        <v>1</v>
      </c>
      <c r="C4" s="22" t="s">
        <v>36</v>
      </c>
      <c r="D4" s="23"/>
      <c r="E4" s="14"/>
      <c r="F4" s="14"/>
      <c r="G4" s="14"/>
      <c r="H4" s="14"/>
      <c r="I4" s="14"/>
      <c r="J4" s="14"/>
      <c r="K4" s="15"/>
    </row>
    <row r="5" spans="1:11">
      <c r="A5" s="255"/>
      <c r="B5" s="12">
        <v>1</v>
      </c>
      <c r="C5" s="12" t="s">
        <v>38</v>
      </c>
      <c r="D5" s="21"/>
      <c r="E5" s="6"/>
      <c r="F5" s="6"/>
      <c r="G5" s="6"/>
      <c r="H5" s="6"/>
      <c r="I5" s="6"/>
      <c r="J5" s="6"/>
      <c r="K5" s="16"/>
    </row>
    <row r="6" spans="1:11">
      <c r="A6" s="255"/>
      <c r="B6" s="12">
        <v>2</v>
      </c>
      <c r="C6" s="12" t="s">
        <v>41</v>
      </c>
      <c r="D6" s="21"/>
      <c r="E6" s="6"/>
      <c r="F6" s="6"/>
      <c r="G6" s="6"/>
      <c r="H6" s="6"/>
      <c r="I6" s="6"/>
      <c r="J6" s="6"/>
      <c r="K6" s="16"/>
    </row>
    <row r="7" spans="1:11">
      <c r="A7" s="255"/>
      <c r="B7" s="12">
        <v>1</v>
      </c>
      <c r="C7" s="12" t="s">
        <v>43</v>
      </c>
      <c r="D7" s="21"/>
      <c r="E7" s="6"/>
      <c r="F7" s="6"/>
      <c r="G7" s="6"/>
      <c r="H7" s="6"/>
      <c r="I7" s="6"/>
      <c r="J7" s="6"/>
      <c r="K7" s="16"/>
    </row>
    <row r="8" spans="1:11">
      <c r="A8" s="255"/>
      <c r="B8" s="12">
        <v>1</v>
      </c>
      <c r="C8" s="12" t="s">
        <v>45</v>
      </c>
      <c r="D8" s="21"/>
      <c r="E8" s="6"/>
      <c r="F8" s="6"/>
      <c r="G8" s="6"/>
      <c r="H8" s="6"/>
      <c r="I8" s="6"/>
      <c r="J8" s="6"/>
      <c r="K8" s="16"/>
    </row>
    <row r="9" spans="1:11">
      <c r="A9" s="255"/>
      <c r="B9" s="12">
        <v>1</v>
      </c>
      <c r="C9" s="12" t="s">
        <v>47</v>
      </c>
      <c r="D9" s="21"/>
      <c r="E9" s="6"/>
      <c r="F9" s="6"/>
      <c r="G9" s="6"/>
      <c r="H9" s="6"/>
      <c r="I9" s="6"/>
      <c r="J9" s="6"/>
      <c r="K9" s="16"/>
    </row>
    <row r="10" spans="1:11">
      <c r="A10" s="255"/>
      <c r="B10" s="12">
        <v>1</v>
      </c>
      <c r="C10" s="12" t="s">
        <v>49</v>
      </c>
      <c r="D10" s="21"/>
      <c r="E10" s="6"/>
      <c r="F10" s="6"/>
      <c r="G10" s="6"/>
      <c r="H10" s="6"/>
      <c r="I10" s="6"/>
      <c r="J10" s="6"/>
      <c r="K10" s="16"/>
    </row>
    <row r="11" spans="1:11">
      <c r="A11" s="255"/>
      <c r="B11" s="12">
        <v>1</v>
      </c>
      <c r="C11" s="12" t="s">
        <v>51</v>
      </c>
      <c r="D11" s="21"/>
      <c r="E11" s="6"/>
      <c r="F11" s="6"/>
      <c r="G11" s="6"/>
      <c r="H11" s="6"/>
      <c r="I11" s="6"/>
      <c r="J11" s="6"/>
      <c r="K11" s="16"/>
    </row>
    <row r="12" spans="1:11">
      <c r="A12" s="255"/>
      <c r="B12" s="12">
        <v>1</v>
      </c>
      <c r="C12" s="12" t="s">
        <v>53</v>
      </c>
      <c r="D12" s="21"/>
      <c r="E12" s="6"/>
      <c r="F12" s="6"/>
      <c r="G12" s="6"/>
      <c r="H12" s="6"/>
      <c r="I12" s="6"/>
      <c r="J12" s="6"/>
      <c r="K12" s="16"/>
    </row>
    <row r="13" spans="1:11">
      <c r="A13" s="255"/>
      <c r="B13" s="12">
        <v>1</v>
      </c>
      <c r="C13" s="12" t="s">
        <v>55</v>
      </c>
      <c r="D13" s="21"/>
      <c r="E13" s="6"/>
      <c r="F13" s="6"/>
      <c r="G13" s="6"/>
      <c r="H13" s="6"/>
      <c r="I13" s="6"/>
      <c r="J13" s="6"/>
      <c r="K13" s="16"/>
    </row>
    <row r="14" spans="1:11">
      <c r="A14" s="255"/>
      <c r="B14" s="12">
        <v>1</v>
      </c>
      <c r="C14" s="12" t="s">
        <v>57</v>
      </c>
      <c r="D14" s="21"/>
      <c r="E14" s="6"/>
      <c r="F14" s="6"/>
      <c r="G14" s="6"/>
      <c r="H14" s="6"/>
      <c r="I14" s="6"/>
      <c r="J14" s="6"/>
      <c r="K14" s="16"/>
    </row>
    <row r="15" spans="1:11">
      <c r="A15" s="255"/>
      <c r="B15" s="12">
        <v>2</v>
      </c>
      <c r="C15" s="12" t="s">
        <v>59</v>
      </c>
      <c r="D15" s="21"/>
      <c r="E15" s="6"/>
      <c r="F15" s="6"/>
      <c r="G15" s="6"/>
      <c r="H15" s="6"/>
      <c r="I15" s="6"/>
      <c r="J15" s="6"/>
      <c r="K15" s="16"/>
    </row>
    <row r="16" spans="1:11">
      <c r="A16" s="255"/>
      <c r="B16" s="12">
        <v>1</v>
      </c>
      <c r="C16" s="12" t="s">
        <v>60</v>
      </c>
      <c r="D16" s="21"/>
      <c r="E16" s="6"/>
      <c r="F16" s="6"/>
      <c r="G16" s="6"/>
      <c r="H16" s="6"/>
      <c r="I16" s="6"/>
      <c r="J16" s="6"/>
      <c r="K16" s="16"/>
    </row>
    <row r="17" spans="1:11">
      <c r="A17" s="255"/>
      <c r="B17" s="12">
        <v>1</v>
      </c>
      <c r="C17" s="12" t="s">
        <v>61</v>
      </c>
      <c r="D17" s="21"/>
      <c r="E17" s="6"/>
      <c r="F17" s="6"/>
      <c r="G17" s="6"/>
      <c r="H17" s="6"/>
      <c r="I17" s="6"/>
      <c r="J17" s="6"/>
      <c r="K17" s="16"/>
    </row>
    <row r="18" spans="1:11">
      <c r="A18" s="255"/>
      <c r="B18" s="12">
        <v>1</v>
      </c>
      <c r="C18" s="12" t="s">
        <v>62</v>
      </c>
      <c r="D18" s="21"/>
      <c r="E18" s="6"/>
      <c r="F18" s="6"/>
      <c r="G18" s="6"/>
      <c r="H18" s="6"/>
      <c r="I18" s="6"/>
      <c r="J18" s="6"/>
      <c r="K18" s="16"/>
    </row>
    <row r="19" spans="1:11">
      <c r="A19" s="255"/>
      <c r="B19" s="12">
        <v>1</v>
      </c>
      <c r="C19" s="12" t="s">
        <v>51</v>
      </c>
      <c r="D19" s="21"/>
      <c r="E19" s="6"/>
      <c r="F19" s="6"/>
      <c r="G19" s="6"/>
      <c r="H19" s="6"/>
      <c r="I19" s="6"/>
      <c r="J19" s="6"/>
      <c r="K19" s="16"/>
    </row>
    <row r="20" spans="1:11">
      <c r="A20" s="255"/>
      <c r="B20" s="12">
        <v>1</v>
      </c>
      <c r="C20" s="12" t="s">
        <v>63</v>
      </c>
      <c r="D20" s="21"/>
      <c r="E20" s="6"/>
      <c r="F20" s="6"/>
      <c r="G20" s="6"/>
      <c r="H20" s="6"/>
      <c r="I20" s="6"/>
      <c r="J20" s="6"/>
      <c r="K20" s="16"/>
    </row>
    <row r="21" spans="1:11">
      <c r="A21" s="255"/>
      <c r="B21" s="12">
        <v>1</v>
      </c>
      <c r="C21" s="12" t="s">
        <v>64</v>
      </c>
      <c r="D21" s="21"/>
      <c r="E21" s="6"/>
      <c r="F21" s="6"/>
      <c r="G21" s="6"/>
      <c r="H21" s="6"/>
      <c r="I21" s="6"/>
      <c r="J21" s="6"/>
      <c r="K21" s="16"/>
    </row>
    <row r="22" spans="1:11" ht="15" thickBot="1">
      <c r="A22" s="256"/>
      <c r="B22" s="26">
        <v>1</v>
      </c>
      <c r="C22" s="26" t="s">
        <v>65</v>
      </c>
      <c r="D22" s="25"/>
      <c r="E22" s="19"/>
      <c r="F22" s="19"/>
      <c r="G22" s="19"/>
      <c r="H22" s="19"/>
      <c r="I22" s="19"/>
      <c r="J22" s="19"/>
      <c r="K22" s="20"/>
    </row>
    <row r="23" spans="1:11" ht="15.5">
      <c r="A23" s="257" t="s">
        <v>93</v>
      </c>
      <c r="B23" s="27">
        <v>2</v>
      </c>
      <c r="C23" s="28" t="s">
        <v>94</v>
      </c>
      <c r="D23" s="14"/>
      <c r="E23" s="14"/>
      <c r="F23" s="14"/>
      <c r="G23" s="14"/>
      <c r="H23" s="14"/>
      <c r="I23" s="14"/>
      <c r="J23" s="14"/>
      <c r="K23" s="15"/>
    </row>
    <row r="24" spans="1:11" ht="15.5">
      <c r="A24" s="258"/>
      <c r="B24" s="5">
        <v>2</v>
      </c>
      <c r="C24" s="24" t="s">
        <v>95</v>
      </c>
      <c r="D24" s="6"/>
      <c r="E24" s="6"/>
      <c r="F24" s="6"/>
      <c r="G24" s="6"/>
      <c r="H24" s="6"/>
      <c r="I24" s="6"/>
      <c r="J24" s="6"/>
      <c r="K24" s="16"/>
    </row>
    <row r="25" spans="1:11" ht="15.5">
      <c r="A25" s="258"/>
      <c r="B25" s="5">
        <v>2</v>
      </c>
      <c r="C25" s="24" t="s">
        <v>96</v>
      </c>
      <c r="D25" s="6"/>
      <c r="E25" s="6"/>
      <c r="F25" s="6"/>
      <c r="G25" s="6"/>
      <c r="H25" s="6"/>
      <c r="I25" s="6"/>
      <c r="J25" s="6"/>
      <c r="K25" s="16"/>
    </row>
    <row r="26" spans="1:11" ht="15.5">
      <c r="A26" s="258"/>
      <c r="B26" s="5">
        <v>1</v>
      </c>
      <c r="C26" s="24" t="s">
        <v>97</v>
      </c>
      <c r="D26" s="6"/>
      <c r="E26" s="6"/>
      <c r="F26" s="6"/>
      <c r="G26" s="6"/>
      <c r="H26" s="6"/>
      <c r="I26" s="6"/>
      <c r="J26" s="6"/>
      <c r="K26" s="16"/>
    </row>
    <row r="27" spans="1:11" ht="15.5">
      <c r="A27" s="258"/>
      <c r="B27" s="5">
        <v>1</v>
      </c>
      <c r="C27" s="24" t="s">
        <v>98</v>
      </c>
      <c r="D27" s="6"/>
      <c r="E27" s="6"/>
      <c r="F27" s="6"/>
      <c r="G27" s="6"/>
      <c r="H27" s="6"/>
      <c r="I27" s="6"/>
      <c r="J27" s="6"/>
      <c r="K27" s="16"/>
    </row>
    <row r="28" spans="1:11" ht="15.5">
      <c r="A28" s="258"/>
      <c r="B28" s="5">
        <v>1</v>
      </c>
      <c r="C28" s="24" t="s">
        <v>99</v>
      </c>
      <c r="D28" s="6"/>
      <c r="E28" s="6"/>
      <c r="F28" s="6"/>
      <c r="G28" s="6"/>
      <c r="H28" s="6"/>
      <c r="I28" s="6"/>
      <c r="J28" s="6"/>
      <c r="K28" s="16"/>
    </row>
    <row r="29" spans="1:11" ht="15.5">
      <c r="A29" s="258"/>
      <c r="B29" s="5">
        <v>2</v>
      </c>
      <c r="C29" s="24" t="s">
        <v>100</v>
      </c>
      <c r="D29" s="6"/>
      <c r="E29" s="6"/>
      <c r="F29" s="6"/>
      <c r="G29" s="6"/>
      <c r="H29" s="6"/>
      <c r="I29" s="6"/>
      <c r="J29" s="6"/>
      <c r="K29" s="16"/>
    </row>
    <row r="30" spans="1:11" ht="15.5">
      <c r="A30" s="258"/>
      <c r="B30" s="5">
        <v>1</v>
      </c>
      <c r="C30" s="24" t="s">
        <v>101</v>
      </c>
      <c r="D30" s="6"/>
      <c r="E30" s="6"/>
      <c r="F30" s="6"/>
      <c r="G30" s="6"/>
      <c r="H30" s="6"/>
      <c r="I30" s="6"/>
      <c r="J30" s="6"/>
      <c r="K30" s="16"/>
    </row>
    <row r="31" spans="1:11" ht="15.5">
      <c r="A31" s="258"/>
      <c r="B31" s="5">
        <v>1</v>
      </c>
      <c r="C31" s="24" t="s">
        <v>102</v>
      </c>
      <c r="D31" s="6"/>
      <c r="E31" s="6"/>
      <c r="F31" s="6"/>
      <c r="G31" s="6"/>
      <c r="H31" s="6"/>
      <c r="I31" s="6"/>
      <c r="J31" s="6"/>
      <c r="K31" s="16"/>
    </row>
    <row r="32" spans="1:11" ht="15.5">
      <c r="A32" s="258"/>
      <c r="B32" s="5">
        <v>1</v>
      </c>
      <c r="C32" s="24" t="s">
        <v>103</v>
      </c>
      <c r="D32" s="6"/>
      <c r="E32" s="6"/>
      <c r="F32" s="6"/>
      <c r="G32" s="6"/>
      <c r="H32" s="6"/>
      <c r="I32" s="6"/>
      <c r="J32" s="6"/>
      <c r="K32" s="16"/>
    </row>
    <row r="33" spans="1:11" ht="16" thickBot="1">
      <c r="A33" s="259"/>
      <c r="B33" s="29">
        <v>1</v>
      </c>
      <c r="C33" s="30" t="s">
        <v>104</v>
      </c>
      <c r="D33" s="17"/>
      <c r="E33" s="17"/>
      <c r="F33" s="17"/>
      <c r="G33" s="17"/>
      <c r="H33" s="17"/>
      <c r="I33" s="17"/>
      <c r="J33" s="17"/>
      <c r="K33" s="18"/>
    </row>
  </sheetData>
  <mergeCells count="3">
    <mergeCell ref="A4:A22"/>
    <mergeCell ref="A23:A33"/>
    <mergeCell ref="A1:K2"/>
  </mergeCells>
  <pageMargins left="0.7" right="0.7" top="0.75" bottom="0.75" header="0.3" footer="0.3"/>
  <pageSetup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7F96-3CD4-4097-842F-4273856A5E16}">
  <dimension ref="A1:U49"/>
  <sheetViews>
    <sheetView zoomScale="110" zoomScaleNormal="110" workbookViewId="0">
      <selection activeCell="U15" sqref="U15"/>
    </sheetView>
  </sheetViews>
  <sheetFormatPr baseColWidth="10" defaultColWidth="11.453125" defaultRowHeight="14.5"/>
  <cols>
    <col min="1" max="1" width="39.7265625" customWidth="1"/>
    <col min="2" max="13" width="7.26953125" customWidth="1"/>
    <col min="14" max="14" width="6.453125" customWidth="1"/>
    <col min="19" max="19" width="31.26953125" customWidth="1"/>
    <col min="21" max="21" width="46.1796875" customWidth="1"/>
  </cols>
  <sheetData>
    <row r="1" spans="1:21" ht="16.5" customHeight="1">
      <c r="A1" s="269" t="s">
        <v>111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1"/>
      <c r="S1" s="196" t="s">
        <v>20</v>
      </c>
      <c r="T1" s="40" t="s">
        <v>21</v>
      </c>
      <c r="U1" s="42" t="s">
        <v>22</v>
      </c>
    </row>
    <row r="2" spans="1:21" ht="16.5" customHeight="1" thickBot="1">
      <c r="A2" s="262" t="s">
        <v>112</v>
      </c>
      <c r="B2" s="264" t="s">
        <v>113</v>
      </c>
      <c r="C2" s="265"/>
      <c r="D2" s="264" t="s">
        <v>114</v>
      </c>
      <c r="E2" s="266"/>
      <c r="F2" s="266"/>
      <c r="G2" s="266"/>
      <c r="H2" s="266"/>
      <c r="I2" s="266"/>
      <c r="J2" s="266"/>
      <c r="K2" s="266"/>
      <c r="L2" s="266"/>
      <c r="M2" s="265"/>
      <c r="N2" s="267" t="s">
        <v>34</v>
      </c>
      <c r="S2" s="196"/>
      <c r="T2" s="41" t="s">
        <v>23</v>
      </c>
      <c r="U2" s="42" t="s">
        <v>37</v>
      </c>
    </row>
    <row r="3" spans="1:21" ht="16.5" customHeight="1" thickBot="1">
      <c r="A3" s="263"/>
      <c r="B3" s="76" t="s">
        <v>115</v>
      </c>
      <c r="C3" s="74" t="s">
        <v>116</v>
      </c>
      <c r="D3" s="76" t="s">
        <v>117</v>
      </c>
      <c r="E3" s="73" t="s">
        <v>118</v>
      </c>
      <c r="F3" s="73" t="s">
        <v>119</v>
      </c>
      <c r="G3" s="73" t="s">
        <v>120</v>
      </c>
      <c r="H3" s="73" t="s">
        <v>121</v>
      </c>
      <c r="I3" s="73" t="s">
        <v>122</v>
      </c>
      <c r="J3" s="74" t="s">
        <v>123</v>
      </c>
      <c r="K3" s="74" t="s">
        <v>124</v>
      </c>
      <c r="L3" s="74" t="s">
        <v>125</v>
      </c>
      <c r="M3" s="74" t="s">
        <v>126</v>
      </c>
      <c r="N3" s="268"/>
      <c r="S3" s="197" t="s">
        <v>39</v>
      </c>
      <c r="T3" s="41" t="s">
        <v>24</v>
      </c>
      <c r="U3" s="42" t="s">
        <v>40</v>
      </c>
    </row>
    <row r="4" spans="1:21" ht="16.5" customHeight="1">
      <c r="A4" s="77" t="s">
        <v>36</v>
      </c>
      <c r="B4" s="79">
        <f>'REFILADO '!AB2</f>
        <v>5</v>
      </c>
      <c r="C4" s="79">
        <f>'REFILADO '!AC2</f>
        <v>4</v>
      </c>
      <c r="D4" s="79">
        <f>'REFILADO '!AD2</f>
        <v>2</v>
      </c>
      <c r="E4" s="79">
        <f>'REFILADO '!AE2</f>
        <v>0</v>
      </c>
      <c r="F4" s="79">
        <f>'REFILADO '!AF2</f>
        <v>0</v>
      </c>
      <c r="G4" s="79">
        <f>'REFILADO '!AG2</f>
        <v>0</v>
      </c>
      <c r="H4" s="79">
        <f>'REFILADO '!AH2</f>
        <v>0</v>
      </c>
      <c r="I4" s="79">
        <f>'REFILADO '!AI2</f>
        <v>0</v>
      </c>
      <c r="J4" s="79">
        <f>'REFILADO '!AJ2</f>
        <v>0</v>
      </c>
      <c r="K4" s="79">
        <f>'REFILADO '!AK2</f>
        <v>1</v>
      </c>
      <c r="L4" s="79">
        <f>'REFILADO '!AL2</f>
        <v>0</v>
      </c>
      <c r="M4" s="79">
        <f>'REFILADO '!AM2</f>
        <v>0</v>
      </c>
      <c r="N4" s="79">
        <f>SUM(B4:M4)</f>
        <v>12</v>
      </c>
      <c r="S4" s="197"/>
      <c r="T4" s="41" t="s">
        <v>25</v>
      </c>
      <c r="U4" s="42" t="s">
        <v>42</v>
      </c>
    </row>
    <row r="5" spans="1:21" ht="16.5" customHeight="1">
      <c r="A5" s="80" t="s">
        <v>38</v>
      </c>
      <c r="B5" s="79">
        <f>'REFILADO '!AB3</f>
        <v>5</v>
      </c>
      <c r="C5" s="79">
        <f>'REFILADO '!AC3</f>
        <v>4</v>
      </c>
      <c r="D5" s="79">
        <f>'REFILADO '!AD3</f>
        <v>2</v>
      </c>
      <c r="E5" s="79">
        <f>'REFILADO '!AE3</f>
        <v>0</v>
      </c>
      <c r="F5" s="79">
        <f>'REFILADO '!AF3</f>
        <v>22</v>
      </c>
      <c r="G5" s="79">
        <f>'REFILADO '!AG3</f>
        <v>0</v>
      </c>
      <c r="H5" s="79">
        <f>'REFILADO '!AH3</f>
        <v>0</v>
      </c>
      <c r="I5" s="79">
        <f>'REFILADO '!AI3</f>
        <v>0</v>
      </c>
      <c r="J5" s="79">
        <f>'REFILADO '!AJ3</f>
        <v>0</v>
      </c>
      <c r="K5" s="79">
        <f>'REFILADO '!AK3</f>
        <v>1</v>
      </c>
      <c r="L5" s="79">
        <f>'REFILADO '!AL3</f>
        <v>0</v>
      </c>
      <c r="M5" s="79">
        <f>'REFILADO '!AM3</f>
        <v>0</v>
      </c>
      <c r="N5" s="79">
        <f t="shared" ref="N5:N22" si="0">SUM(B5:M5)</f>
        <v>34</v>
      </c>
      <c r="S5" s="197"/>
      <c r="T5" s="41" t="s">
        <v>26</v>
      </c>
      <c r="U5" s="42" t="s">
        <v>44</v>
      </c>
    </row>
    <row r="6" spans="1:21" ht="16.5" customHeight="1">
      <c r="A6" s="80" t="s">
        <v>41</v>
      </c>
      <c r="B6" s="79">
        <f>'REFILADO '!AB4</f>
        <v>5</v>
      </c>
      <c r="C6" s="79">
        <f>'REFILADO '!AC4</f>
        <v>4</v>
      </c>
      <c r="D6" s="79">
        <f>'REFILADO '!AD4</f>
        <v>2</v>
      </c>
      <c r="E6" s="79">
        <f>'REFILADO '!AE4</f>
        <v>0</v>
      </c>
      <c r="F6" s="79">
        <f>'REFILADO '!AF4</f>
        <v>22</v>
      </c>
      <c r="G6" s="79">
        <f>'REFILADO '!AG4</f>
        <v>0</v>
      </c>
      <c r="H6" s="79">
        <f>'REFILADO '!AH4</f>
        <v>0</v>
      </c>
      <c r="I6" s="79">
        <f>'REFILADO '!AI4</f>
        <v>0</v>
      </c>
      <c r="J6" s="79">
        <f>'REFILADO '!AJ4</f>
        <v>0</v>
      </c>
      <c r="K6" s="79">
        <f>'REFILADO '!AK4</f>
        <v>1</v>
      </c>
      <c r="L6" s="79">
        <f>'REFILADO '!AL4</f>
        <v>0</v>
      </c>
      <c r="M6" s="79">
        <f>'REFILADO '!AM4</f>
        <v>0</v>
      </c>
      <c r="N6" s="79">
        <f t="shared" si="0"/>
        <v>34</v>
      </c>
      <c r="S6" s="197"/>
      <c r="T6" s="40" t="s">
        <v>27</v>
      </c>
      <c r="U6" s="42" t="s">
        <v>46</v>
      </c>
    </row>
    <row r="7" spans="1:21" ht="16.5" customHeight="1">
      <c r="A7" s="80" t="s">
        <v>43</v>
      </c>
      <c r="B7" s="79">
        <f>'REFILADO '!AB5</f>
        <v>5</v>
      </c>
      <c r="C7" s="79">
        <f>'REFILADO '!AC5</f>
        <v>4</v>
      </c>
      <c r="D7" s="79">
        <f>'REFILADO '!AD5</f>
        <v>2</v>
      </c>
      <c r="E7" s="79">
        <f>'REFILADO '!AE5</f>
        <v>0</v>
      </c>
      <c r="F7" s="79">
        <f>'REFILADO '!AF5</f>
        <v>0</v>
      </c>
      <c r="G7" s="79">
        <f>'REFILADO '!AG5</f>
        <v>0</v>
      </c>
      <c r="H7" s="79">
        <f>'REFILADO '!AH5</f>
        <v>0</v>
      </c>
      <c r="I7" s="79">
        <f>'REFILADO '!AI5</f>
        <v>0</v>
      </c>
      <c r="J7" s="79">
        <f>'REFILADO '!AJ5</f>
        <v>0</v>
      </c>
      <c r="K7" s="79">
        <f>'REFILADO '!AK5</f>
        <v>1</v>
      </c>
      <c r="L7" s="79">
        <f>'REFILADO '!AL5</f>
        <v>0</v>
      </c>
      <c r="M7" s="79">
        <f>'REFILADO '!AM5</f>
        <v>0</v>
      </c>
      <c r="N7" s="79">
        <f t="shared" si="0"/>
        <v>12</v>
      </c>
      <c r="S7" s="197"/>
      <c r="T7" s="41" t="s">
        <v>28</v>
      </c>
      <c r="U7" s="42" t="s">
        <v>48</v>
      </c>
    </row>
    <row r="8" spans="1:21" ht="16.5" customHeight="1">
      <c r="A8" s="80" t="s">
        <v>45</v>
      </c>
      <c r="B8" s="79">
        <f>'REFILADO '!AB6</f>
        <v>5</v>
      </c>
      <c r="C8" s="79">
        <f>'REFILADO '!AC6</f>
        <v>4</v>
      </c>
      <c r="D8" s="79">
        <f>'REFILADO '!AD6</f>
        <v>2</v>
      </c>
      <c r="E8" s="79">
        <f>'REFILADO '!AE6</f>
        <v>0</v>
      </c>
      <c r="F8" s="79">
        <f>'REFILADO '!AF6</f>
        <v>0</v>
      </c>
      <c r="G8" s="79">
        <f>'REFILADO '!AG6</f>
        <v>0</v>
      </c>
      <c r="H8" s="79">
        <f>'REFILADO '!AH6</f>
        <v>0</v>
      </c>
      <c r="I8" s="79">
        <f>'REFILADO '!AI6</f>
        <v>2</v>
      </c>
      <c r="J8" s="79">
        <f>'REFILADO '!AJ6</f>
        <v>0</v>
      </c>
      <c r="K8" s="79">
        <f>'REFILADO '!AK6</f>
        <v>1</v>
      </c>
      <c r="L8" s="79">
        <f>'REFILADO '!AL6</f>
        <v>0</v>
      </c>
      <c r="M8" s="79">
        <f>'REFILADO '!AM6</f>
        <v>0</v>
      </c>
      <c r="N8" s="79">
        <f t="shared" si="0"/>
        <v>14</v>
      </c>
      <c r="S8" s="197"/>
      <c r="T8" s="41" t="s">
        <v>29</v>
      </c>
      <c r="U8" s="42" t="s">
        <v>50</v>
      </c>
    </row>
    <row r="9" spans="1:21" ht="16.5" customHeight="1">
      <c r="A9" s="80" t="s">
        <v>47</v>
      </c>
      <c r="B9" s="79">
        <f>'REFILADO '!AB7</f>
        <v>5</v>
      </c>
      <c r="C9" s="79">
        <f>'REFILADO '!AC7</f>
        <v>4</v>
      </c>
      <c r="D9" s="79">
        <f>'REFILADO '!AD7</f>
        <v>2</v>
      </c>
      <c r="E9" s="79">
        <f>'REFILADO '!AE7</f>
        <v>0</v>
      </c>
      <c r="F9" s="79">
        <f>'REFILADO '!AF7</f>
        <v>0</v>
      </c>
      <c r="G9" s="79">
        <f>'REFILADO '!AG7</f>
        <v>0</v>
      </c>
      <c r="H9" s="79">
        <f>'REFILADO '!AH7</f>
        <v>0</v>
      </c>
      <c r="I9" s="79">
        <f>'REFILADO '!AI7</f>
        <v>0</v>
      </c>
      <c r="J9" s="79">
        <f>'REFILADO '!AJ7</f>
        <v>0</v>
      </c>
      <c r="K9" s="79">
        <f>'REFILADO '!AK7</f>
        <v>1</v>
      </c>
      <c r="L9" s="79">
        <f>'REFILADO '!AL7</f>
        <v>0</v>
      </c>
      <c r="M9" s="79">
        <f>'REFILADO '!AM7</f>
        <v>0</v>
      </c>
      <c r="N9" s="79">
        <f t="shared" si="0"/>
        <v>12</v>
      </c>
      <c r="S9" s="197"/>
      <c r="T9" s="41" t="s">
        <v>30</v>
      </c>
      <c r="U9" s="42" t="s">
        <v>52</v>
      </c>
    </row>
    <row r="10" spans="1:21" ht="16.5" customHeight="1">
      <c r="A10" s="80" t="s">
        <v>49</v>
      </c>
      <c r="B10" s="79">
        <f>'REFILADO '!AB8</f>
        <v>0</v>
      </c>
      <c r="C10" s="79">
        <f>'REFILADO '!AC8</f>
        <v>0</v>
      </c>
      <c r="D10" s="79">
        <f>'REFILADO '!AD8</f>
        <v>0</v>
      </c>
      <c r="E10" s="79">
        <f>'REFILADO '!AE8</f>
        <v>0</v>
      </c>
      <c r="F10" s="79">
        <f>'REFILADO '!AF8</f>
        <v>0</v>
      </c>
      <c r="G10" s="79">
        <f>'REFILADO '!AG8</f>
        <v>0</v>
      </c>
      <c r="H10" s="79">
        <f>'REFILADO '!AH8</f>
        <v>0</v>
      </c>
      <c r="I10" s="79">
        <f>'REFILADO '!AI8</f>
        <v>0</v>
      </c>
      <c r="J10" s="79">
        <f>'REFILADO '!AJ8</f>
        <v>0</v>
      </c>
      <c r="K10" s="79">
        <f>'REFILADO '!AK8</f>
        <v>1</v>
      </c>
      <c r="L10" s="79">
        <f>'REFILADO '!AL8</f>
        <v>0</v>
      </c>
      <c r="M10" s="79">
        <f>'REFILADO '!AM8</f>
        <v>0</v>
      </c>
      <c r="N10" s="79">
        <f t="shared" si="0"/>
        <v>1</v>
      </c>
      <c r="S10" s="197"/>
      <c r="T10" s="41" t="s">
        <v>31</v>
      </c>
      <c r="U10" s="42" t="s">
        <v>54</v>
      </c>
    </row>
    <row r="11" spans="1:21" ht="16.5" customHeight="1">
      <c r="A11" s="80" t="s">
        <v>51</v>
      </c>
      <c r="B11" s="79">
        <f>'REFILADO '!AB9</f>
        <v>5</v>
      </c>
      <c r="C11" s="79">
        <f>'REFILADO '!AC9</f>
        <v>4</v>
      </c>
      <c r="D11" s="79">
        <f>'REFILADO '!AD9</f>
        <v>2</v>
      </c>
      <c r="E11" s="79">
        <f>'REFILADO '!AE9</f>
        <v>0</v>
      </c>
      <c r="F11" s="79">
        <f>'REFILADO '!AF9</f>
        <v>0</v>
      </c>
      <c r="G11" s="79">
        <f>'REFILADO '!AG9</f>
        <v>0</v>
      </c>
      <c r="H11" s="79">
        <f>'REFILADO '!AH9</f>
        <v>0</v>
      </c>
      <c r="I11" s="79">
        <f>'REFILADO '!AI9</f>
        <v>0</v>
      </c>
      <c r="J11" s="79">
        <f>'REFILADO '!AJ9</f>
        <v>0</v>
      </c>
      <c r="K11" s="79">
        <f>'REFILADO '!AK9</f>
        <v>1</v>
      </c>
      <c r="L11" s="79">
        <f>'REFILADO '!AL9</f>
        <v>0</v>
      </c>
      <c r="M11" s="79">
        <f>'REFILADO '!AM9</f>
        <v>0</v>
      </c>
      <c r="N11" s="79">
        <f t="shared" si="0"/>
        <v>12</v>
      </c>
      <c r="S11" s="197"/>
      <c r="T11" s="41" t="s">
        <v>32</v>
      </c>
      <c r="U11" s="42" t="s">
        <v>56</v>
      </c>
    </row>
    <row r="12" spans="1:21" ht="16.5" customHeight="1">
      <c r="A12" s="80" t="s">
        <v>53</v>
      </c>
      <c r="B12" s="79">
        <f>'REFILADO '!AB10</f>
        <v>5</v>
      </c>
      <c r="C12" s="79">
        <f>'REFILADO '!AC10</f>
        <v>4</v>
      </c>
      <c r="D12" s="79">
        <f>'REFILADO '!AD10</f>
        <v>2</v>
      </c>
      <c r="E12" s="79">
        <f>'REFILADO '!AE10</f>
        <v>0</v>
      </c>
      <c r="F12" s="79">
        <f>'REFILADO '!AF10</f>
        <v>0</v>
      </c>
      <c r="G12" s="79">
        <f>'REFILADO '!AG10</f>
        <v>0</v>
      </c>
      <c r="H12" s="79">
        <f>'REFILADO '!AH10</f>
        <v>0</v>
      </c>
      <c r="I12" s="79">
        <f>'REFILADO '!AI10</f>
        <v>0</v>
      </c>
      <c r="J12" s="79">
        <f>'REFILADO '!AJ10</f>
        <v>0</v>
      </c>
      <c r="K12" s="79">
        <f>'REFILADO '!AK10</f>
        <v>1</v>
      </c>
      <c r="L12" s="79">
        <f>'REFILADO '!AL10</f>
        <v>0</v>
      </c>
      <c r="M12" s="79">
        <f>'REFILADO '!AM10</f>
        <v>0</v>
      </c>
      <c r="N12" s="79">
        <f>SUM(B12:M12)</f>
        <v>12</v>
      </c>
      <c r="S12" s="197"/>
      <c r="T12" s="41" t="s">
        <v>33</v>
      </c>
      <c r="U12" s="6" t="s">
        <v>58</v>
      </c>
    </row>
    <row r="13" spans="1:21">
      <c r="A13" s="80" t="s">
        <v>55</v>
      </c>
      <c r="B13" s="79">
        <f>'REFILADO '!AB11</f>
        <v>0</v>
      </c>
      <c r="C13" s="79">
        <f>'REFILADO '!AC11</f>
        <v>0</v>
      </c>
      <c r="D13" s="79">
        <f>'REFILADO '!AD11</f>
        <v>0</v>
      </c>
      <c r="E13" s="79">
        <f>'REFILADO '!AE11</f>
        <v>0</v>
      </c>
      <c r="F13" s="79">
        <f>'REFILADO '!AF11</f>
        <v>0</v>
      </c>
      <c r="G13" s="79">
        <f>'REFILADO '!AG11</f>
        <v>0</v>
      </c>
      <c r="H13" s="79">
        <f>'REFILADO '!AH11</f>
        <v>0</v>
      </c>
      <c r="I13" s="79">
        <f>'REFILADO '!AI11</f>
        <v>0</v>
      </c>
      <c r="J13" s="79">
        <f>'REFILADO '!AJ11</f>
        <v>0</v>
      </c>
      <c r="K13" s="79">
        <f>'REFILADO '!AK11</f>
        <v>1</v>
      </c>
      <c r="L13" s="79">
        <f>'REFILADO '!AL11</f>
        <v>0</v>
      </c>
      <c r="M13" s="79">
        <f>'REFILADO '!AM11</f>
        <v>0</v>
      </c>
      <c r="N13" s="79">
        <f t="shared" si="0"/>
        <v>1</v>
      </c>
    </row>
    <row r="14" spans="1:21">
      <c r="A14" s="80" t="s">
        <v>57</v>
      </c>
      <c r="B14" s="79">
        <f>'REFILADO '!AB12</f>
        <v>5</v>
      </c>
      <c r="C14" s="79">
        <f>'REFILADO '!AC12</f>
        <v>4</v>
      </c>
      <c r="D14" s="79">
        <f>'REFILADO '!AD12</f>
        <v>2</v>
      </c>
      <c r="E14" s="79">
        <f>'REFILADO '!AE12</f>
        <v>0</v>
      </c>
      <c r="F14" s="79">
        <f>'REFILADO '!AF12</f>
        <v>22</v>
      </c>
      <c r="G14" s="79">
        <f>'REFILADO '!AG12</f>
        <v>0</v>
      </c>
      <c r="H14" s="79">
        <f>'REFILADO '!AH12</f>
        <v>0</v>
      </c>
      <c r="I14" s="79">
        <f>'REFILADO '!AI12</f>
        <v>0</v>
      </c>
      <c r="J14" s="79">
        <f>'REFILADO '!AJ12</f>
        <v>0</v>
      </c>
      <c r="K14" s="79">
        <f>'REFILADO '!AK12</f>
        <v>1</v>
      </c>
      <c r="L14" s="79">
        <f>'REFILADO '!AL12</f>
        <v>0</v>
      </c>
      <c r="M14" s="79">
        <f>'REFILADO '!AM12</f>
        <v>0</v>
      </c>
      <c r="N14" s="79">
        <f t="shared" si="0"/>
        <v>34</v>
      </c>
    </row>
    <row r="15" spans="1:21">
      <c r="A15" s="80" t="s">
        <v>59</v>
      </c>
      <c r="B15" s="79">
        <f>'REFILADO '!AB13</f>
        <v>5</v>
      </c>
      <c r="C15" s="79">
        <f>'REFILADO '!AC13</f>
        <v>4</v>
      </c>
      <c r="D15" s="79">
        <f>'REFILADO '!AD13</f>
        <v>2</v>
      </c>
      <c r="E15" s="79">
        <f>'REFILADO '!AE13</f>
        <v>0</v>
      </c>
      <c r="F15" s="79">
        <f>'REFILADO '!AF13</f>
        <v>22</v>
      </c>
      <c r="G15" s="79">
        <f>'REFILADO '!AG13</f>
        <v>0</v>
      </c>
      <c r="H15" s="79">
        <f>'REFILADO '!AH13</f>
        <v>0</v>
      </c>
      <c r="I15" s="79">
        <f>'REFILADO '!AI13</f>
        <v>0</v>
      </c>
      <c r="J15" s="79">
        <f>'REFILADO '!AJ13</f>
        <v>0</v>
      </c>
      <c r="K15" s="79">
        <f>'REFILADO '!AK13</f>
        <v>1</v>
      </c>
      <c r="L15" s="79">
        <f>'REFILADO '!AL13</f>
        <v>0</v>
      </c>
      <c r="M15" s="79">
        <f>'REFILADO '!AM13</f>
        <v>0</v>
      </c>
      <c r="N15" s="79">
        <f>SUM(B15:M15)</f>
        <v>34</v>
      </c>
    </row>
    <row r="16" spans="1:21">
      <c r="A16" s="80" t="s">
        <v>60</v>
      </c>
      <c r="B16" s="79">
        <f>'REFILADO '!AB14</f>
        <v>5</v>
      </c>
      <c r="C16" s="79">
        <f>'REFILADO '!AC14</f>
        <v>4</v>
      </c>
      <c r="D16" s="79">
        <f>'REFILADO '!AD14</f>
        <v>2</v>
      </c>
      <c r="E16" s="79">
        <f>'REFILADO '!AE14</f>
        <v>0</v>
      </c>
      <c r="F16" s="79">
        <f>'REFILADO '!AF14</f>
        <v>0</v>
      </c>
      <c r="G16" s="79">
        <f>'REFILADO '!AG14</f>
        <v>0</v>
      </c>
      <c r="H16" s="79">
        <f>'REFILADO '!AH14</f>
        <v>0</v>
      </c>
      <c r="I16" s="79">
        <f>'REFILADO '!AI14</f>
        <v>0</v>
      </c>
      <c r="J16" s="79">
        <f>'REFILADO '!AJ14</f>
        <v>0</v>
      </c>
      <c r="K16" s="79">
        <f>'REFILADO '!AK14</f>
        <v>1</v>
      </c>
      <c r="L16" s="79">
        <f>'REFILADO '!AL14</f>
        <v>0</v>
      </c>
      <c r="M16" s="79">
        <f>'REFILADO '!AM14</f>
        <v>0</v>
      </c>
      <c r="N16" s="79">
        <f t="shared" si="0"/>
        <v>12</v>
      </c>
    </row>
    <row r="17" spans="1:14">
      <c r="A17" s="80" t="s">
        <v>61</v>
      </c>
      <c r="B17" s="79">
        <f>'REFILADO '!AB15</f>
        <v>0</v>
      </c>
      <c r="C17" s="79">
        <f>'REFILADO '!AC15</f>
        <v>0</v>
      </c>
      <c r="D17" s="79">
        <f>'REFILADO '!AD15</f>
        <v>0</v>
      </c>
      <c r="E17" s="79">
        <f>'REFILADO '!AE15</f>
        <v>0</v>
      </c>
      <c r="F17" s="79">
        <f>'REFILADO '!AF15</f>
        <v>0</v>
      </c>
      <c r="G17" s="79">
        <f>'REFILADO '!AG15</f>
        <v>0</v>
      </c>
      <c r="H17" s="79">
        <f>'REFILADO '!AH15</f>
        <v>0</v>
      </c>
      <c r="I17" s="79">
        <f>'REFILADO '!AI15</f>
        <v>0</v>
      </c>
      <c r="J17" s="79">
        <f>'REFILADO '!AJ15</f>
        <v>0</v>
      </c>
      <c r="K17" s="79">
        <f>'REFILADO '!AK15</f>
        <v>1</v>
      </c>
      <c r="L17" s="79">
        <f>'REFILADO '!AL15</f>
        <v>0</v>
      </c>
      <c r="M17" s="79">
        <f>'REFILADO '!AM15</f>
        <v>0</v>
      </c>
      <c r="N17" s="79">
        <f t="shared" si="0"/>
        <v>1</v>
      </c>
    </row>
    <row r="18" spans="1:14">
      <c r="A18" s="80" t="s">
        <v>62</v>
      </c>
      <c r="B18" s="79">
        <f>'REFILADO '!AB16</f>
        <v>0</v>
      </c>
      <c r="C18" s="79">
        <f>'REFILADO '!AC16</f>
        <v>0</v>
      </c>
      <c r="D18" s="79">
        <f>'REFILADO '!AD16</f>
        <v>0</v>
      </c>
      <c r="E18" s="79">
        <f>'REFILADO '!AE16</f>
        <v>0</v>
      </c>
      <c r="F18" s="79">
        <f>'REFILADO '!AF16</f>
        <v>0</v>
      </c>
      <c r="G18" s="79">
        <f>'REFILADO '!AG16</f>
        <v>0</v>
      </c>
      <c r="H18" s="79">
        <f>'REFILADO '!AH16</f>
        <v>0</v>
      </c>
      <c r="I18" s="79">
        <f>'REFILADO '!AI16</f>
        <v>0</v>
      </c>
      <c r="J18" s="79">
        <f>'REFILADO '!AJ16</f>
        <v>0</v>
      </c>
      <c r="K18" s="79">
        <f>'REFILADO '!AK16</f>
        <v>1</v>
      </c>
      <c r="L18" s="79">
        <f>'REFILADO '!AL16</f>
        <v>0</v>
      </c>
      <c r="M18" s="79">
        <f>'REFILADO '!AM16</f>
        <v>0</v>
      </c>
      <c r="N18" s="79">
        <f t="shared" si="0"/>
        <v>1</v>
      </c>
    </row>
    <row r="19" spans="1:14">
      <c r="A19" s="80" t="s">
        <v>51</v>
      </c>
      <c r="B19" s="79">
        <f>'REFILADO '!AB17</f>
        <v>5</v>
      </c>
      <c r="C19" s="79">
        <f>'REFILADO '!AC17</f>
        <v>4</v>
      </c>
      <c r="D19" s="79">
        <f>'REFILADO '!AD17</f>
        <v>2</v>
      </c>
      <c r="E19" s="79">
        <f>'REFILADO '!AE17</f>
        <v>0</v>
      </c>
      <c r="F19" s="79">
        <f>'REFILADO '!AF17</f>
        <v>22</v>
      </c>
      <c r="G19" s="79">
        <f>'REFILADO '!AG17</f>
        <v>0</v>
      </c>
      <c r="H19" s="79">
        <f>'REFILADO '!AH17</f>
        <v>0</v>
      </c>
      <c r="I19" s="79">
        <f>'REFILADO '!AI17</f>
        <v>0</v>
      </c>
      <c r="J19" s="79">
        <f>'REFILADO '!AJ17</f>
        <v>0</v>
      </c>
      <c r="K19" s="79">
        <f>'REFILADO '!AK17</f>
        <v>1</v>
      </c>
      <c r="L19" s="79">
        <f>'REFILADO '!AL17</f>
        <v>0</v>
      </c>
      <c r="M19" s="79">
        <f>'REFILADO '!AM17</f>
        <v>0</v>
      </c>
      <c r="N19" s="79">
        <f>SUM(B19:M19)</f>
        <v>34</v>
      </c>
    </row>
    <row r="20" spans="1:14">
      <c r="A20" s="80" t="s">
        <v>63</v>
      </c>
      <c r="B20" s="79">
        <f>'REFILADO '!AB18</f>
        <v>5</v>
      </c>
      <c r="C20" s="79">
        <f>'REFILADO '!AC18</f>
        <v>4</v>
      </c>
      <c r="D20" s="79">
        <f>'REFILADO '!AD18</f>
        <v>2</v>
      </c>
      <c r="E20" s="79">
        <f>'REFILADO '!AE18</f>
        <v>0</v>
      </c>
      <c r="F20" s="79">
        <f>'REFILADO '!AF18</f>
        <v>0</v>
      </c>
      <c r="G20" s="79">
        <f>'REFILADO '!AG18</f>
        <v>0</v>
      </c>
      <c r="H20" s="79">
        <f>'REFILADO '!AH18</f>
        <v>0</v>
      </c>
      <c r="I20" s="79">
        <f>'REFILADO '!AI18</f>
        <v>0</v>
      </c>
      <c r="J20" s="79">
        <f>'REFILADO '!AJ18</f>
        <v>0</v>
      </c>
      <c r="K20" s="79">
        <f>'REFILADO '!AK18</f>
        <v>1</v>
      </c>
      <c r="L20" s="79">
        <f>'REFILADO '!AL18</f>
        <v>0</v>
      </c>
      <c r="M20" s="79">
        <f>'REFILADO '!AM18</f>
        <v>0</v>
      </c>
      <c r="N20" s="79">
        <f t="shared" si="0"/>
        <v>12</v>
      </c>
    </row>
    <row r="21" spans="1:14">
      <c r="A21" s="80" t="s">
        <v>64</v>
      </c>
      <c r="B21" s="79">
        <f>'REFILADO '!AB19</f>
        <v>0</v>
      </c>
      <c r="C21" s="79">
        <f>'REFILADO '!AC19</f>
        <v>0</v>
      </c>
      <c r="D21" s="79">
        <f>'REFILADO '!AD19</f>
        <v>0</v>
      </c>
      <c r="E21" s="79">
        <f>'REFILADO '!AE19</f>
        <v>0</v>
      </c>
      <c r="F21" s="79">
        <f>'REFILADO '!AF19</f>
        <v>0</v>
      </c>
      <c r="G21" s="79">
        <f>'REFILADO '!AG19</f>
        <v>0</v>
      </c>
      <c r="H21" s="79">
        <f>'REFILADO '!AH19</f>
        <v>0</v>
      </c>
      <c r="I21" s="79">
        <f>'REFILADO '!AI19</f>
        <v>0</v>
      </c>
      <c r="J21" s="79">
        <f>'REFILADO '!AJ19</f>
        <v>0</v>
      </c>
      <c r="K21" s="79">
        <f>'REFILADO '!AK19</f>
        <v>1</v>
      </c>
      <c r="L21" s="79">
        <f>'REFILADO '!AL19</f>
        <v>0</v>
      </c>
      <c r="M21" s="79">
        <f>'REFILADO '!AM19</f>
        <v>0</v>
      </c>
      <c r="N21" s="79">
        <f t="shared" si="0"/>
        <v>1</v>
      </c>
    </row>
    <row r="22" spans="1:14">
      <c r="A22" s="80" t="s">
        <v>65</v>
      </c>
      <c r="B22" s="79">
        <f>'REFILADO '!AB20</f>
        <v>5</v>
      </c>
      <c r="C22" s="79">
        <f>'REFILADO '!AC20</f>
        <v>4</v>
      </c>
      <c r="D22" s="79">
        <f>'REFILADO '!AD20</f>
        <v>2</v>
      </c>
      <c r="E22" s="79">
        <f>'REFILADO '!AE20</f>
        <v>0</v>
      </c>
      <c r="F22" s="79">
        <f>'REFILADO '!AF20</f>
        <v>22</v>
      </c>
      <c r="G22" s="79">
        <f>'REFILADO '!AG20</f>
        <v>0</v>
      </c>
      <c r="H22" s="79">
        <f>'REFILADO '!AH20</f>
        <v>0</v>
      </c>
      <c r="I22" s="79">
        <f>'REFILADO '!AI20</f>
        <v>0</v>
      </c>
      <c r="J22" s="79">
        <f>'REFILADO '!AJ20</f>
        <v>0</v>
      </c>
      <c r="K22" s="79">
        <f>'REFILADO '!AK20</f>
        <v>1</v>
      </c>
      <c r="L22" s="79">
        <f>'REFILADO '!AL20</f>
        <v>0</v>
      </c>
      <c r="M22" s="79">
        <f>'REFILADO '!AM20</f>
        <v>0</v>
      </c>
      <c r="N22" s="79">
        <f t="shared" si="0"/>
        <v>34</v>
      </c>
    </row>
    <row r="23" spans="1:14" ht="15" thickBot="1"/>
    <row r="24" spans="1:14" ht="16" thickBot="1">
      <c r="A24" s="269" t="s">
        <v>127</v>
      </c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1"/>
    </row>
    <row r="25" spans="1:14" ht="15" thickBot="1">
      <c r="A25" s="262" t="s">
        <v>112</v>
      </c>
      <c r="B25" s="264" t="s">
        <v>113</v>
      </c>
      <c r="C25" s="265"/>
      <c r="D25" s="264" t="s">
        <v>114</v>
      </c>
      <c r="E25" s="266"/>
      <c r="F25" s="266"/>
      <c r="G25" s="266"/>
      <c r="H25" s="266"/>
      <c r="I25" s="266"/>
      <c r="J25" s="266"/>
      <c r="K25" s="266"/>
      <c r="L25" s="266"/>
      <c r="M25" s="265"/>
      <c r="N25" s="267" t="s">
        <v>34</v>
      </c>
    </row>
    <row r="26" spans="1:14" ht="84.5" thickBot="1">
      <c r="A26" s="272"/>
      <c r="B26" s="78" t="s">
        <v>115</v>
      </c>
      <c r="C26" s="75" t="s">
        <v>116</v>
      </c>
      <c r="D26" s="78" t="s">
        <v>117</v>
      </c>
      <c r="E26" s="72" t="s">
        <v>118</v>
      </c>
      <c r="F26" s="72" t="s">
        <v>119</v>
      </c>
      <c r="G26" s="72" t="s">
        <v>120</v>
      </c>
      <c r="H26" s="72" t="s">
        <v>121</v>
      </c>
      <c r="I26" s="72" t="s">
        <v>122</v>
      </c>
      <c r="J26" s="75" t="s">
        <v>123</v>
      </c>
      <c r="K26" s="75" t="s">
        <v>124</v>
      </c>
      <c r="L26" s="75" t="s">
        <v>125</v>
      </c>
      <c r="M26" s="75" t="s">
        <v>126</v>
      </c>
      <c r="N26" s="268"/>
    </row>
    <row r="27" spans="1:14">
      <c r="A27" s="13" t="s">
        <v>70</v>
      </c>
      <c r="B27" s="11">
        <f>LAMINADO!Z14</f>
        <v>2</v>
      </c>
      <c r="C27" s="11">
        <f>LAMINADO!AA14</f>
        <v>4</v>
      </c>
      <c r="D27" s="11">
        <f>LAMINADO!AB14</f>
        <v>2</v>
      </c>
      <c r="E27" s="11">
        <f>LAMINADO!AC14</f>
        <v>0</v>
      </c>
      <c r="F27" s="11">
        <f>LAMINADO!AD14</f>
        <v>22</v>
      </c>
      <c r="G27" s="11">
        <f>LAMINADO!AE14</f>
        <v>0</v>
      </c>
      <c r="H27" s="11">
        <f>LAMINADO!AF14</f>
        <v>0</v>
      </c>
      <c r="I27" s="11">
        <f>LAMINADO!AG14</f>
        <v>0</v>
      </c>
      <c r="J27" s="11">
        <f>LAMINADO!AH14</f>
        <v>0</v>
      </c>
      <c r="K27" s="11">
        <f>LAMINADO!AI14</f>
        <v>1</v>
      </c>
      <c r="L27" s="11">
        <f>LAMINADO!AJ14</f>
        <v>0</v>
      </c>
      <c r="M27" s="11">
        <f>LAMINADO!AK14</f>
        <v>0</v>
      </c>
      <c r="N27" s="79">
        <f t="shared" ref="N27:N34" si="1">SUM(B27:M27)</f>
        <v>31</v>
      </c>
    </row>
    <row r="28" spans="1:14">
      <c r="A28" s="11" t="s">
        <v>71</v>
      </c>
      <c r="B28" s="11">
        <f>LAMINADO!Z15</f>
        <v>2</v>
      </c>
      <c r="C28" s="11">
        <f>LAMINADO!AA15</f>
        <v>4</v>
      </c>
      <c r="D28" s="11">
        <f>LAMINADO!AB15</f>
        <v>2</v>
      </c>
      <c r="E28" s="11">
        <f>LAMINADO!AC15</f>
        <v>0</v>
      </c>
      <c r="F28" s="11">
        <f>LAMINADO!AD15</f>
        <v>22</v>
      </c>
      <c r="G28" s="11">
        <f>LAMINADO!AE15</f>
        <v>0</v>
      </c>
      <c r="H28" s="11">
        <f>LAMINADO!AF15</f>
        <v>0</v>
      </c>
      <c r="I28" s="11">
        <f>LAMINADO!AG15</f>
        <v>0</v>
      </c>
      <c r="J28" s="11">
        <f>LAMINADO!AH15</f>
        <v>0</v>
      </c>
      <c r="K28" s="11">
        <f>LAMINADO!AI15</f>
        <v>1</v>
      </c>
      <c r="L28" s="11">
        <f>LAMINADO!AJ15</f>
        <v>0</v>
      </c>
      <c r="M28" s="11">
        <f>LAMINADO!AK15</f>
        <v>0</v>
      </c>
      <c r="N28" s="79">
        <f t="shared" si="1"/>
        <v>31</v>
      </c>
    </row>
    <row r="29" spans="1:14">
      <c r="A29" s="11" t="s">
        <v>72</v>
      </c>
      <c r="B29" s="11">
        <f>LAMINADO!Z16</f>
        <v>2</v>
      </c>
      <c r="C29" s="11">
        <f>LAMINADO!AA16</f>
        <v>4</v>
      </c>
      <c r="D29" s="11">
        <f>LAMINADO!AB16</f>
        <v>2</v>
      </c>
      <c r="E29" s="11">
        <f>LAMINADO!AC16</f>
        <v>0</v>
      </c>
      <c r="F29" s="11">
        <f>LAMINADO!AD16</f>
        <v>0</v>
      </c>
      <c r="G29" s="11">
        <f>LAMINADO!AE16</f>
        <v>0</v>
      </c>
      <c r="H29" s="11">
        <f>LAMINADO!AF16</f>
        <v>0</v>
      </c>
      <c r="I29" s="11">
        <f>LAMINADO!AG16</f>
        <v>0</v>
      </c>
      <c r="J29" s="11">
        <f>LAMINADO!AH16</f>
        <v>0</v>
      </c>
      <c r="K29" s="11">
        <f>LAMINADO!AI16</f>
        <v>1</v>
      </c>
      <c r="L29" s="11">
        <f>LAMINADO!AJ16</f>
        <v>0</v>
      </c>
      <c r="M29" s="11">
        <f>LAMINADO!AK16</f>
        <v>0</v>
      </c>
      <c r="N29" s="79">
        <f t="shared" si="1"/>
        <v>9</v>
      </c>
    </row>
    <row r="30" spans="1:14">
      <c r="A30" s="11" t="s">
        <v>73</v>
      </c>
      <c r="B30" s="11">
        <f>LAMINADO!Z17</f>
        <v>0</v>
      </c>
      <c r="C30" s="11">
        <f>LAMINADO!AA17</f>
        <v>0</v>
      </c>
      <c r="D30" s="11">
        <f>LAMINADO!AB17</f>
        <v>0</v>
      </c>
      <c r="E30" s="11">
        <f>LAMINADO!AC17</f>
        <v>0</v>
      </c>
      <c r="F30" s="11">
        <f>LAMINADO!AD17</f>
        <v>0</v>
      </c>
      <c r="G30" s="11">
        <f>LAMINADO!AE17</f>
        <v>0</v>
      </c>
      <c r="H30" s="11">
        <f>LAMINADO!AF17</f>
        <v>0</v>
      </c>
      <c r="I30" s="11">
        <f>LAMINADO!AG17</f>
        <v>0</v>
      </c>
      <c r="J30" s="11">
        <f>LAMINADO!AH17</f>
        <v>0</v>
      </c>
      <c r="K30" s="11">
        <f>LAMINADO!AI17</f>
        <v>1</v>
      </c>
      <c r="L30" s="11">
        <f>LAMINADO!AJ17</f>
        <v>0</v>
      </c>
      <c r="M30" s="11">
        <f>LAMINADO!AK17</f>
        <v>0</v>
      </c>
      <c r="N30" s="79">
        <f t="shared" si="1"/>
        <v>1</v>
      </c>
    </row>
    <row r="31" spans="1:14">
      <c r="A31" s="11" t="s">
        <v>74</v>
      </c>
      <c r="B31" s="11">
        <f>LAMINADO!Z18</f>
        <v>0</v>
      </c>
      <c r="C31" s="11">
        <f>LAMINADO!AA18</f>
        <v>0</v>
      </c>
      <c r="D31" s="11">
        <f>LAMINADO!AB18</f>
        <v>0</v>
      </c>
      <c r="E31" s="11">
        <f>LAMINADO!AC18</f>
        <v>0</v>
      </c>
      <c r="F31" s="11">
        <f>LAMINADO!AD18</f>
        <v>0</v>
      </c>
      <c r="G31" s="11">
        <f>LAMINADO!AE18</f>
        <v>0</v>
      </c>
      <c r="H31" s="11">
        <f>LAMINADO!AF18</f>
        <v>0</v>
      </c>
      <c r="I31" s="11">
        <f>LAMINADO!AG18</f>
        <v>0</v>
      </c>
      <c r="J31" s="11">
        <f>LAMINADO!AH18</f>
        <v>0</v>
      </c>
      <c r="K31" s="11">
        <f>LAMINADO!AI18</f>
        <v>1</v>
      </c>
      <c r="L31" s="11">
        <f>LAMINADO!AJ18</f>
        <v>0</v>
      </c>
      <c r="M31" s="11">
        <f>LAMINADO!AK18</f>
        <v>0</v>
      </c>
      <c r="N31" s="79">
        <f t="shared" si="1"/>
        <v>1</v>
      </c>
    </row>
    <row r="32" spans="1:14">
      <c r="A32" s="11" t="s">
        <v>75</v>
      </c>
      <c r="B32" s="11">
        <f>LAMINADO!Z19</f>
        <v>0</v>
      </c>
      <c r="C32" s="11">
        <f>LAMINADO!AA19</f>
        <v>0</v>
      </c>
      <c r="D32" s="11">
        <f>LAMINADO!AB19</f>
        <v>0</v>
      </c>
      <c r="E32" s="11">
        <f>LAMINADO!AC19</f>
        <v>0</v>
      </c>
      <c r="F32" s="11">
        <f>LAMINADO!AD19</f>
        <v>0</v>
      </c>
      <c r="G32" s="11">
        <f>LAMINADO!AE19</f>
        <v>0</v>
      </c>
      <c r="H32" s="11">
        <f>LAMINADO!AF19</f>
        <v>0</v>
      </c>
      <c r="I32" s="11">
        <f>LAMINADO!AG19</f>
        <v>0</v>
      </c>
      <c r="J32" s="11">
        <f>LAMINADO!AH19</f>
        <v>0</v>
      </c>
      <c r="K32" s="11">
        <f>LAMINADO!AI19</f>
        <v>1</v>
      </c>
      <c r="L32" s="11">
        <f>LAMINADO!AJ19</f>
        <v>0</v>
      </c>
      <c r="M32" s="11">
        <f>LAMINADO!AK19</f>
        <v>0</v>
      </c>
      <c r="N32" s="79">
        <f t="shared" si="1"/>
        <v>1</v>
      </c>
    </row>
    <row r="33" spans="1:14">
      <c r="A33" s="11" t="s">
        <v>76</v>
      </c>
      <c r="B33" s="11">
        <f>LAMINADO!Z20</f>
        <v>2</v>
      </c>
      <c r="C33" s="11">
        <f>LAMINADO!AA20</f>
        <v>4</v>
      </c>
      <c r="D33" s="11">
        <f>LAMINADO!AB20</f>
        <v>2</v>
      </c>
      <c r="E33" s="11">
        <f>LAMINADO!AC20</f>
        <v>0</v>
      </c>
      <c r="F33" s="11">
        <f>LAMINADO!AD20</f>
        <v>9</v>
      </c>
      <c r="G33" s="11">
        <f>LAMINADO!AE20</f>
        <v>0</v>
      </c>
      <c r="H33" s="11">
        <f>LAMINADO!AF20</f>
        <v>0</v>
      </c>
      <c r="I33" s="11">
        <f>LAMINADO!AG20</f>
        <v>0</v>
      </c>
      <c r="J33" s="11">
        <f>LAMINADO!AH20</f>
        <v>0</v>
      </c>
      <c r="K33" s="11">
        <f>LAMINADO!AI20</f>
        <v>1</v>
      </c>
      <c r="L33" s="11">
        <f>LAMINADO!AJ20</f>
        <v>0</v>
      </c>
      <c r="M33" s="11">
        <f>LAMINADO!AK20</f>
        <v>0</v>
      </c>
      <c r="N33" s="79">
        <f t="shared" si="1"/>
        <v>18</v>
      </c>
    </row>
    <row r="34" spans="1:14">
      <c r="A34" s="11" t="s">
        <v>77</v>
      </c>
      <c r="B34" s="11">
        <f>LAMINADO!Z21</f>
        <v>2</v>
      </c>
      <c r="C34" s="11">
        <f>LAMINADO!AA21</f>
        <v>4</v>
      </c>
      <c r="D34" s="11">
        <f>LAMINADO!AB21</f>
        <v>2</v>
      </c>
      <c r="E34" s="11">
        <f>LAMINADO!AC21</f>
        <v>0</v>
      </c>
      <c r="F34" s="11">
        <f>LAMINADO!AD21</f>
        <v>0</v>
      </c>
      <c r="G34" s="11">
        <f>LAMINADO!AE21</f>
        <v>0</v>
      </c>
      <c r="H34" s="11">
        <f>LAMINADO!AF21</f>
        <v>0</v>
      </c>
      <c r="I34" s="11">
        <f>LAMINADO!AG21</f>
        <v>0</v>
      </c>
      <c r="J34" s="11">
        <f>LAMINADO!AH21</f>
        <v>0</v>
      </c>
      <c r="K34" s="11">
        <f>LAMINADO!AI21</f>
        <v>1</v>
      </c>
      <c r="L34" s="11">
        <f>LAMINADO!AJ21</f>
        <v>0</v>
      </c>
      <c r="M34" s="11">
        <f>LAMINADO!AK21</f>
        <v>0</v>
      </c>
      <c r="N34" s="79">
        <f t="shared" si="1"/>
        <v>9</v>
      </c>
    </row>
    <row r="35" spans="1:14" ht="15" thickBot="1"/>
    <row r="36" spans="1:14" ht="16" thickBot="1">
      <c r="A36" s="269" t="s">
        <v>128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1"/>
    </row>
    <row r="37" spans="1:14" ht="15" thickBot="1">
      <c r="A37" s="262" t="s">
        <v>112</v>
      </c>
      <c r="B37" s="264" t="s">
        <v>113</v>
      </c>
      <c r="C37" s="265"/>
      <c r="D37" s="264" t="s">
        <v>114</v>
      </c>
      <c r="E37" s="266"/>
      <c r="F37" s="266"/>
      <c r="G37" s="266"/>
      <c r="H37" s="266"/>
      <c r="I37" s="266"/>
      <c r="J37" s="266"/>
      <c r="K37" s="266"/>
      <c r="L37" s="266"/>
      <c r="M37" s="265"/>
      <c r="N37" s="267" t="s">
        <v>34</v>
      </c>
    </row>
    <row r="38" spans="1:14" ht="84.5" thickBot="1">
      <c r="A38" s="263"/>
      <c r="B38" s="78" t="s">
        <v>115</v>
      </c>
      <c r="C38" s="75" t="s">
        <v>116</v>
      </c>
      <c r="D38" s="78" t="s">
        <v>117</v>
      </c>
      <c r="E38" s="72" t="s">
        <v>118</v>
      </c>
      <c r="F38" s="72" t="s">
        <v>119</v>
      </c>
      <c r="G38" s="72" t="s">
        <v>120</v>
      </c>
      <c r="H38" s="72" t="s">
        <v>121</v>
      </c>
      <c r="I38" s="72" t="s">
        <v>122</v>
      </c>
      <c r="J38" s="75" t="s">
        <v>123</v>
      </c>
      <c r="K38" s="75" t="s">
        <v>124</v>
      </c>
      <c r="L38" s="75" t="s">
        <v>125</v>
      </c>
      <c r="M38" s="75" t="s">
        <v>126</v>
      </c>
      <c r="N38" s="268"/>
    </row>
    <row r="39" spans="1:14">
      <c r="A39" s="3" t="s">
        <v>94</v>
      </c>
      <c r="B39" s="11">
        <f>EMPAQUE!X2</f>
        <v>5</v>
      </c>
      <c r="C39" s="11">
        <f>EMPAQUE!Y2</f>
        <v>4</v>
      </c>
      <c r="D39" s="11">
        <f>EMPAQUE!Z2</f>
        <v>2</v>
      </c>
      <c r="E39" s="11">
        <f>EMPAQUE!AA2</f>
        <v>0</v>
      </c>
      <c r="F39" s="11">
        <f>EMPAQUE!AB2</f>
        <v>0</v>
      </c>
      <c r="G39" s="11">
        <f>EMPAQUE!AC2</f>
        <v>0</v>
      </c>
      <c r="H39" s="11">
        <f>EMPAQUE!AD2</f>
        <v>0</v>
      </c>
      <c r="I39" s="11">
        <f>EMPAQUE!AE2</f>
        <v>0</v>
      </c>
      <c r="J39" s="11">
        <f>EMPAQUE!AF2</f>
        <v>0</v>
      </c>
      <c r="K39" s="11">
        <f>EMPAQUE!AG2</f>
        <v>1</v>
      </c>
      <c r="L39" s="11">
        <f>EMPAQUE!AH2</f>
        <v>0</v>
      </c>
      <c r="M39" s="11">
        <f>EMPAQUE!AI2</f>
        <v>0</v>
      </c>
      <c r="N39" s="79">
        <f>SUM(B39:M39)</f>
        <v>12</v>
      </c>
    </row>
    <row r="40" spans="1:14">
      <c r="A40" s="81" t="s">
        <v>95</v>
      </c>
      <c r="B40" s="11">
        <f>EMPAQUE!X3</f>
        <v>5</v>
      </c>
      <c r="C40" s="11">
        <f>EMPAQUE!Y3</f>
        <v>4</v>
      </c>
      <c r="D40" s="11">
        <f>EMPAQUE!Z3</f>
        <v>2</v>
      </c>
      <c r="E40" s="11">
        <f>EMPAQUE!AA3</f>
        <v>0</v>
      </c>
      <c r="F40" s="11">
        <f>EMPAQUE!AB3</f>
        <v>9</v>
      </c>
      <c r="G40" s="11">
        <f>EMPAQUE!AC3</f>
        <v>0</v>
      </c>
      <c r="H40" s="11">
        <f>EMPAQUE!AD3</f>
        <v>0</v>
      </c>
      <c r="I40" s="11">
        <f>EMPAQUE!AE3</f>
        <v>0</v>
      </c>
      <c r="J40" s="11">
        <f>EMPAQUE!AF3</f>
        <v>0</v>
      </c>
      <c r="K40" s="11">
        <f>EMPAQUE!AG3</f>
        <v>1</v>
      </c>
      <c r="L40" s="11">
        <f>EMPAQUE!AH3</f>
        <v>0</v>
      </c>
      <c r="M40" s="11">
        <f>EMPAQUE!AI3</f>
        <v>0</v>
      </c>
      <c r="N40" s="79">
        <f t="shared" ref="N40:N48" si="2">SUM(B40:M40)</f>
        <v>21</v>
      </c>
    </row>
    <row r="41" spans="1:14">
      <c r="A41" s="81" t="s">
        <v>96</v>
      </c>
      <c r="B41" s="11">
        <f>EMPAQUE!X4</f>
        <v>5</v>
      </c>
      <c r="C41" s="11">
        <f>EMPAQUE!Y4</f>
        <v>4</v>
      </c>
      <c r="D41" s="11">
        <f>EMPAQUE!Z4</f>
        <v>2</v>
      </c>
      <c r="E41" s="11">
        <f>EMPAQUE!AA4</f>
        <v>0</v>
      </c>
      <c r="F41" s="11">
        <f>EMPAQUE!AB4</f>
        <v>0</v>
      </c>
      <c r="G41" s="11">
        <f>EMPAQUE!AC4</f>
        <v>0</v>
      </c>
      <c r="H41" s="11">
        <f>EMPAQUE!AD4</f>
        <v>0</v>
      </c>
      <c r="I41" s="11">
        <f>EMPAQUE!AE4</f>
        <v>0</v>
      </c>
      <c r="J41" s="11">
        <f>EMPAQUE!AF4</f>
        <v>0</v>
      </c>
      <c r="K41" s="11">
        <f>EMPAQUE!AG4</f>
        <v>1</v>
      </c>
      <c r="L41" s="11">
        <f>EMPAQUE!AH4</f>
        <v>0</v>
      </c>
      <c r="M41" s="11">
        <f>EMPAQUE!AI4</f>
        <v>0</v>
      </c>
      <c r="N41" s="79">
        <f t="shared" si="2"/>
        <v>12</v>
      </c>
    </row>
    <row r="42" spans="1:14">
      <c r="A42" s="81" t="s">
        <v>97</v>
      </c>
      <c r="B42" s="11">
        <f>EMPAQUE!X5</f>
        <v>5</v>
      </c>
      <c r="C42" s="11">
        <f>EMPAQUE!Y5</f>
        <v>4</v>
      </c>
      <c r="D42" s="11">
        <f>EMPAQUE!Z5</f>
        <v>2</v>
      </c>
      <c r="E42" s="11">
        <f>EMPAQUE!AA5</f>
        <v>0</v>
      </c>
      <c r="F42" s="11">
        <f>EMPAQUE!AB5</f>
        <v>0</v>
      </c>
      <c r="G42" s="11">
        <f>EMPAQUE!AC5</f>
        <v>0</v>
      </c>
      <c r="H42" s="11">
        <f>EMPAQUE!AD5</f>
        <v>0</v>
      </c>
      <c r="I42" s="11">
        <f>EMPAQUE!AE5</f>
        <v>0</v>
      </c>
      <c r="J42" s="11">
        <f>EMPAQUE!AF5</f>
        <v>0</v>
      </c>
      <c r="K42" s="11">
        <f>EMPAQUE!AG5</f>
        <v>1</v>
      </c>
      <c r="L42" s="11">
        <f>EMPAQUE!AH5</f>
        <v>0</v>
      </c>
      <c r="M42" s="11">
        <f>EMPAQUE!AI5</f>
        <v>0</v>
      </c>
      <c r="N42" s="79">
        <f t="shared" si="2"/>
        <v>12</v>
      </c>
    </row>
    <row r="43" spans="1:14">
      <c r="A43" s="81" t="s">
        <v>98</v>
      </c>
      <c r="B43" s="11">
        <f>EMPAQUE!X6</f>
        <v>5</v>
      </c>
      <c r="C43" s="11">
        <f>EMPAQUE!Y6</f>
        <v>4</v>
      </c>
      <c r="D43" s="11">
        <f>EMPAQUE!Z6</f>
        <v>2</v>
      </c>
      <c r="E43" s="11">
        <f>EMPAQUE!AA6</f>
        <v>0</v>
      </c>
      <c r="F43" s="11">
        <f>EMPAQUE!AB6</f>
        <v>0</v>
      </c>
      <c r="G43" s="11">
        <f>EMPAQUE!AC6</f>
        <v>0</v>
      </c>
      <c r="H43" s="11">
        <f>EMPAQUE!AD6</f>
        <v>0</v>
      </c>
      <c r="I43" s="11">
        <f>EMPAQUE!AE6</f>
        <v>0</v>
      </c>
      <c r="J43" s="11">
        <f>EMPAQUE!AF6</f>
        <v>0</v>
      </c>
      <c r="K43" s="11">
        <f>EMPAQUE!AG6</f>
        <v>1</v>
      </c>
      <c r="L43" s="11">
        <f>EMPAQUE!AH6</f>
        <v>0</v>
      </c>
      <c r="M43" s="11">
        <f>EMPAQUE!AI6</f>
        <v>0</v>
      </c>
      <c r="N43" s="79">
        <f t="shared" si="2"/>
        <v>12</v>
      </c>
    </row>
    <row r="44" spans="1:14">
      <c r="A44" s="81" t="s">
        <v>99</v>
      </c>
      <c r="B44" s="11">
        <f>EMPAQUE!X7</f>
        <v>5</v>
      </c>
      <c r="C44" s="11">
        <f>EMPAQUE!Y7</f>
        <v>4</v>
      </c>
      <c r="D44" s="11">
        <f>EMPAQUE!Z7</f>
        <v>2</v>
      </c>
      <c r="E44" s="11">
        <f>EMPAQUE!AA7</f>
        <v>0</v>
      </c>
      <c r="F44" s="11">
        <f>EMPAQUE!AB7</f>
        <v>0</v>
      </c>
      <c r="G44" s="11">
        <f>EMPAQUE!AC7</f>
        <v>0</v>
      </c>
      <c r="H44" s="11">
        <f>EMPAQUE!AD7</f>
        <v>0</v>
      </c>
      <c r="I44" s="11">
        <f>EMPAQUE!AE7</f>
        <v>0</v>
      </c>
      <c r="J44" s="11">
        <f>EMPAQUE!AF7</f>
        <v>0</v>
      </c>
      <c r="K44" s="11">
        <f>EMPAQUE!AG7</f>
        <v>1</v>
      </c>
      <c r="L44" s="11">
        <f>EMPAQUE!AH7</f>
        <v>0</v>
      </c>
      <c r="M44" s="11">
        <f>EMPAQUE!AI7</f>
        <v>0</v>
      </c>
      <c r="N44" s="79">
        <f t="shared" si="2"/>
        <v>12</v>
      </c>
    </row>
    <row r="45" spans="1:14">
      <c r="A45" s="81" t="s">
        <v>100</v>
      </c>
      <c r="B45" s="11">
        <f>EMPAQUE!X8</f>
        <v>5</v>
      </c>
      <c r="C45" s="11">
        <f>EMPAQUE!Y8</f>
        <v>4</v>
      </c>
      <c r="D45" s="11">
        <f>EMPAQUE!Z8</f>
        <v>2</v>
      </c>
      <c r="E45" s="11">
        <f>EMPAQUE!AA8</f>
        <v>0</v>
      </c>
      <c r="F45" s="11">
        <f>EMPAQUE!AB8</f>
        <v>0</v>
      </c>
      <c r="G45" s="11">
        <f>EMPAQUE!AC8</f>
        <v>0</v>
      </c>
      <c r="H45" s="11">
        <f>EMPAQUE!AD8</f>
        <v>0</v>
      </c>
      <c r="I45" s="11">
        <f>EMPAQUE!AE8</f>
        <v>0</v>
      </c>
      <c r="J45" s="11">
        <f>EMPAQUE!AF8</f>
        <v>0</v>
      </c>
      <c r="K45" s="11">
        <f>EMPAQUE!AG8</f>
        <v>1</v>
      </c>
      <c r="L45" s="11">
        <f>EMPAQUE!AH8</f>
        <v>0</v>
      </c>
      <c r="M45" s="11">
        <f>EMPAQUE!AI8</f>
        <v>0</v>
      </c>
      <c r="N45" s="79">
        <f t="shared" si="2"/>
        <v>12</v>
      </c>
    </row>
    <row r="46" spans="1:14">
      <c r="A46" s="81" t="s">
        <v>101</v>
      </c>
      <c r="B46" s="11">
        <f>EMPAQUE!X9</f>
        <v>5</v>
      </c>
      <c r="C46" s="11">
        <f>EMPAQUE!Y9</f>
        <v>4</v>
      </c>
      <c r="D46" s="11">
        <f>EMPAQUE!Z9</f>
        <v>2</v>
      </c>
      <c r="E46" s="11">
        <f>EMPAQUE!AA9</f>
        <v>0</v>
      </c>
      <c r="F46" s="11">
        <f>EMPAQUE!AB9</f>
        <v>0</v>
      </c>
      <c r="G46" s="11">
        <f>EMPAQUE!AC9</f>
        <v>0</v>
      </c>
      <c r="H46" s="11">
        <f>EMPAQUE!AD9</f>
        <v>0</v>
      </c>
      <c r="I46" s="11">
        <f>EMPAQUE!AE9</f>
        <v>0</v>
      </c>
      <c r="J46" s="11">
        <f>EMPAQUE!AF9</f>
        <v>0</v>
      </c>
      <c r="K46" s="11">
        <f>EMPAQUE!AG9</f>
        <v>1</v>
      </c>
      <c r="L46" s="11">
        <f>EMPAQUE!AH9</f>
        <v>0</v>
      </c>
      <c r="M46" s="11">
        <f>EMPAQUE!AI9</f>
        <v>0</v>
      </c>
      <c r="N46" s="79">
        <f t="shared" si="2"/>
        <v>12</v>
      </c>
    </row>
    <row r="47" spans="1:14">
      <c r="A47" s="81" t="s">
        <v>102</v>
      </c>
      <c r="B47" s="11">
        <f>EMPAQUE!X10</f>
        <v>5</v>
      </c>
      <c r="C47" s="11">
        <f>EMPAQUE!Y10</f>
        <v>4</v>
      </c>
      <c r="D47" s="11">
        <f>EMPAQUE!Z10</f>
        <v>2</v>
      </c>
      <c r="E47" s="11">
        <f>EMPAQUE!AA10</f>
        <v>0</v>
      </c>
      <c r="F47" s="11">
        <f>EMPAQUE!AB10</f>
        <v>0</v>
      </c>
      <c r="G47" s="11">
        <f>EMPAQUE!AC10</f>
        <v>0</v>
      </c>
      <c r="H47" s="11">
        <f>EMPAQUE!AD10</f>
        <v>0</v>
      </c>
      <c r="I47" s="11">
        <f>EMPAQUE!AE10</f>
        <v>0</v>
      </c>
      <c r="J47" s="11">
        <f>EMPAQUE!AF10</f>
        <v>0</v>
      </c>
      <c r="K47" s="11">
        <f>EMPAQUE!AG10</f>
        <v>1</v>
      </c>
      <c r="L47" s="11">
        <f>EMPAQUE!AH10</f>
        <v>0</v>
      </c>
      <c r="M47" s="11">
        <f>EMPAQUE!AI10</f>
        <v>0</v>
      </c>
      <c r="N47" s="79">
        <f t="shared" si="2"/>
        <v>12</v>
      </c>
    </row>
    <row r="48" spans="1:14">
      <c r="A48" s="81" t="s">
        <v>103</v>
      </c>
      <c r="B48" s="11">
        <f>EMPAQUE!X11</f>
        <v>5</v>
      </c>
      <c r="C48" s="11">
        <f>EMPAQUE!Y11</f>
        <v>4</v>
      </c>
      <c r="D48" s="11">
        <f>EMPAQUE!Z11</f>
        <v>2</v>
      </c>
      <c r="E48" s="11">
        <f>EMPAQUE!AA11</f>
        <v>0</v>
      </c>
      <c r="F48" s="11">
        <f>EMPAQUE!AB11</f>
        <v>0</v>
      </c>
      <c r="G48" s="11">
        <f>EMPAQUE!AC11</f>
        <v>0</v>
      </c>
      <c r="H48" s="11">
        <f>EMPAQUE!AD11</f>
        <v>0</v>
      </c>
      <c r="I48" s="11">
        <f>EMPAQUE!AE11</f>
        <v>0</v>
      </c>
      <c r="J48" s="11">
        <f>EMPAQUE!AF11</f>
        <v>0</v>
      </c>
      <c r="K48" s="11">
        <f>EMPAQUE!AG11</f>
        <v>1</v>
      </c>
      <c r="L48" s="11">
        <f>EMPAQUE!AH11</f>
        <v>0</v>
      </c>
      <c r="M48" s="11">
        <f>EMPAQUE!AI11</f>
        <v>0</v>
      </c>
      <c r="N48" s="79">
        <f t="shared" si="2"/>
        <v>12</v>
      </c>
    </row>
    <row r="49" spans="1:14">
      <c r="A49" s="81" t="s">
        <v>104</v>
      </c>
      <c r="B49" s="11">
        <f>EMPAQUE!X12</f>
        <v>5</v>
      </c>
      <c r="C49" s="11">
        <f>EMPAQUE!Y12</f>
        <v>4</v>
      </c>
      <c r="D49" s="11">
        <f>EMPAQUE!Z12</f>
        <v>2</v>
      </c>
      <c r="E49" s="11">
        <f>EMPAQUE!AA12</f>
        <v>0</v>
      </c>
      <c r="F49" s="11">
        <f>EMPAQUE!AB12</f>
        <v>9</v>
      </c>
      <c r="G49" s="11">
        <f>EMPAQUE!AC12</f>
        <v>0</v>
      </c>
      <c r="H49" s="11">
        <f>EMPAQUE!AD12</f>
        <v>0</v>
      </c>
      <c r="I49" s="11">
        <f>EMPAQUE!AE12</f>
        <v>0</v>
      </c>
      <c r="J49" s="11">
        <f>EMPAQUE!AF12</f>
        <v>0</v>
      </c>
      <c r="K49" s="11">
        <f>EMPAQUE!AG12</f>
        <v>1</v>
      </c>
      <c r="L49" s="11">
        <f>EMPAQUE!AH12</f>
        <v>0</v>
      </c>
      <c r="M49" s="11">
        <f>EMPAQUE!AI12</f>
        <v>0</v>
      </c>
      <c r="N49" s="79">
        <f>SUM(B49:M49)</f>
        <v>21</v>
      </c>
    </row>
  </sheetData>
  <mergeCells count="17">
    <mergeCell ref="B2:C2"/>
    <mergeCell ref="N2:N3"/>
    <mergeCell ref="D2:M2"/>
    <mergeCell ref="S1:S2"/>
    <mergeCell ref="S3:S12"/>
    <mergeCell ref="A1:N1"/>
    <mergeCell ref="A2:A3"/>
    <mergeCell ref="A37:A38"/>
    <mergeCell ref="B37:C37"/>
    <mergeCell ref="D37:M37"/>
    <mergeCell ref="N37:N38"/>
    <mergeCell ref="A24:N24"/>
    <mergeCell ref="A25:A26"/>
    <mergeCell ref="B25:C25"/>
    <mergeCell ref="D25:M25"/>
    <mergeCell ref="N25:N26"/>
    <mergeCell ref="A36:N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HISTORICO</vt:lpstr>
      <vt:lpstr>REFILADO </vt:lpstr>
      <vt:lpstr>LAMINADO</vt:lpstr>
      <vt:lpstr>EMPAQUE</vt:lpstr>
      <vt:lpstr>TIEMPOS DE CICLO</vt:lpstr>
      <vt:lpstr>PLANTILLA</vt:lpstr>
      <vt:lpstr>TABLAS SUPLEMENTOS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Santiago Saavedra Alvarez</dc:creator>
  <cp:keywords/>
  <dc:description/>
  <cp:lastModifiedBy>Mariana Saavedra Alvarez</cp:lastModifiedBy>
  <cp:revision/>
  <dcterms:created xsi:type="dcterms:W3CDTF">2024-02-19T13:31:39Z</dcterms:created>
  <dcterms:modified xsi:type="dcterms:W3CDTF">2025-01-21T05:55:43Z</dcterms:modified>
  <cp:category/>
  <cp:contentStatus/>
</cp:coreProperties>
</file>